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alidfs1\dae\DAE\11 - Commun\01 - Echanges SDPSA_BCJ_BCBF\IMMO\SSI\AOO - MAINTENANCE SSI\02 - DC\DCE ELI 2026\DCE_ELI_V2\V2.1\Annexes CCAP\"/>
    </mc:Choice>
  </mc:AlternateContent>
  <xr:revisionPtr revIDLastSave="0" documentId="13_ncr:1_{7E81BA60-656F-4C28-9B63-CFED6242CCA4}" xr6:coauthVersionLast="47" xr6:coauthVersionMax="47" xr10:uidLastSave="{00000000-0000-0000-0000-000000000000}"/>
  <bookViews>
    <workbookView xWindow="-120" yWindow="-120" windowWidth="25440" windowHeight="15270" tabRatio="500" xr2:uid="{00000000-000D-0000-FFFF-FFFF00000000}"/>
  </bookViews>
  <sheets>
    <sheet name="Recensement ELI lot 1" sheetId="3" r:id="rId1"/>
  </sheets>
  <definedNames>
    <definedName name="__Anonymous_Sheet_DB__0">NA()</definedName>
    <definedName name="__Anonymous_Sheet_DB__2">#REF!</definedName>
    <definedName name="_xlnm._FilterDatabase" localSheetId="0" hidden="1">'Recensement ELI lot 1'!$C$2:$J$343</definedName>
    <definedName name="_xlnm.Print_Area" localSheetId="0">'Recensement ELI lot 1'!$A$1:$AT$344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X187" i="3" l="1"/>
  <c r="X186" i="3"/>
  <c r="X184" i="3"/>
  <c r="V185" i="3"/>
  <c r="X185" i="3" s="1"/>
  <c r="X189" i="3"/>
  <c r="X188" i="3"/>
  <c r="S183" i="3"/>
  <c r="S182" i="3"/>
  <c r="S181" i="3"/>
  <c r="S180" i="3"/>
  <c r="S179" i="3"/>
  <c r="S178" i="3"/>
  <c r="S177" i="3"/>
  <c r="S176" i="3"/>
  <c r="S175" i="3"/>
  <c r="S174" i="3"/>
  <c r="S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</calcChain>
</file>

<file path=xl/sharedStrings.xml><?xml version="1.0" encoding="utf-8"?>
<sst xmlns="http://schemas.openxmlformats.org/spreadsheetml/2006/main" count="5265" uniqueCount="1333">
  <si>
    <t>Adresse</t>
  </si>
  <si>
    <t>Code postal</t>
  </si>
  <si>
    <t>Ville</t>
  </si>
  <si>
    <t>Classement du site/catégorie</t>
  </si>
  <si>
    <t>Commentaires</t>
  </si>
  <si>
    <t>Nbre</t>
  </si>
  <si>
    <t>Marques</t>
  </si>
  <si>
    <t>Surface de plancher par site (m²)</t>
  </si>
  <si>
    <t>Nom / Prénom</t>
  </si>
  <si>
    <t>Tél.</t>
  </si>
  <si>
    <t>Courriel</t>
  </si>
  <si>
    <t>Nom/ Prénom</t>
  </si>
  <si>
    <t>Coordonnées correspondant Technique</t>
  </si>
  <si>
    <t>Site dédié à l’hébergement nécessitant une astreinte (Oui/Non)</t>
  </si>
  <si>
    <t>Date d'entrée prévue
…/…/…</t>
  </si>
  <si>
    <t>Direction/Service</t>
  </si>
  <si>
    <t>Systèmes de mélange et de propulsion d'agent d'extinction</t>
  </si>
  <si>
    <t>Nombre d’appareils d'extinction portatifs et/ou mobiles (extincteurs)</t>
  </si>
  <si>
    <t>CO2</t>
  </si>
  <si>
    <t>Total</t>
  </si>
  <si>
    <t>Dispositifs d'extinction des aires de distribution de carburant</t>
  </si>
  <si>
    <t>Nbre de diffuseurs</t>
  </si>
  <si>
    <t>Capacité poudre ABC (en Kg)</t>
  </si>
  <si>
    <t>Automatique ou Manuelle</t>
  </si>
  <si>
    <t>Nrbe</t>
  </si>
  <si>
    <t>N° de bâtiment</t>
  </si>
  <si>
    <t>Contacts</t>
  </si>
  <si>
    <t>Renseignements généraux</t>
  </si>
  <si>
    <t>Nom du bâtiment</t>
  </si>
  <si>
    <t xml:space="preserve">Poudre ABC </t>
  </si>
  <si>
    <t xml:space="preserve">Eau avec additif </t>
  </si>
  <si>
    <t xml:space="preserve">Eau pulvérisée </t>
  </si>
  <si>
    <t>Indiquer le volume par type</t>
  </si>
  <si>
    <t>O/N</t>
  </si>
  <si>
    <t>RIA</t>
  </si>
  <si>
    <t>Diamètre RIA</t>
  </si>
  <si>
    <t xml:space="preserve">Réseaux d'incendie </t>
  </si>
  <si>
    <t>Borne incendie (P.I. BI) Réseau privée</t>
  </si>
  <si>
    <t>Diamètre</t>
  </si>
  <si>
    <t>Année d'installation</t>
  </si>
  <si>
    <t>Coordonnées correspondant Administratif (indicatif et non obligatoire )</t>
  </si>
  <si>
    <t>N° RE-FX</t>
  </si>
  <si>
    <t>Besoin présence journalière d'un technicien prestataire (Oui/Non)</t>
  </si>
  <si>
    <t>Surpresseur</t>
  </si>
  <si>
    <t>Nbre Colonnes sèches</t>
  </si>
  <si>
    <t>Dispositifs automatiques d’extinction fixe cuisine (friteuse)</t>
  </si>
  <si>
    <t>minsitère de l'agriculture, de la souveraineté alimententaire ( MASA)</t>
  </si>
  <si>
    <t>site de varenne</t>
  </si>
  <si>
    <t>78 rue de varenne</t>
  </si>
  <si>
    <t>PARIS</t>
  </si>
  <si>
    <t>Code du travail</t>
  </si>
  <si>
    <t>CHARNOLÉ Frédéric</t>
  </si>
  <si>
    <t>0149555627</t>
  </si>
  <si>
    <t>frederic.charnole@agriculture.gouv.fr</t>
  </si>
  <si>
    <t>NON</t>
  </si>
  <si>
    <t>120/65/40</t>
  </si>
  <si>
    <t>accès pompier sur rue pour les 6 colonnes, la BI est interne au site</t>
  </si>
  <si>
    <t>site de barbet de jouy</t>
  </si>
  <si>
    <t>3-5 rue barbet de jouy</t>
  </si>
  <si>
    <t>site de lowendal</t>
  </si>
  <si>
    <t>1ter avenue de lowendal</t>
  </si>
  <si>
    <t>site de maine</t>
  </si>
  <si>
    <t>19 avenue du maine</t>
  </si>
  <si>
    <t>site de vaugirard</t>
  </si>
  <si>
    <t>251 avenue de vaugirard</t>
  </si>
  <si>
    <t>site en travaux ,  reste bat A. données à mettre à jour après installation de l'oppic,
puis l'année suivante, du bat D</t>
  </si>
  <si>
    <t>non</t>
  </si>
  <si>
    <t>N</t>
  </si>
  <si>
    <t>SAF</t>
  </si>
  <si>
    <t>MONTPENSIER</t>
  </si>
  <si>
    <t>2 RUE DE MONTPENSIER</t>
  </si>
  <si>
    <t>A NOTIFICATION</t>
  </si>
  <si>
    <t>ERP 4</t>
  </si>
  <si>
    <t>Bombardi  Eric</t>
  </si>
  <si>
    <t>01 40 15 31 50</t>
  </si>
  <si>
    <t>eric.bombardi@conseil.consiel-constitutionnel.fr</t>
  </si>
  <si>
    <t>0rlane Degrelle</t>
  </si>
  <si>
    <t>01 40 15 31 92</t>
  </si>
  <si>
    <t>orlane.degrelle@conseil-constitutionnel.fr</t>
  </si>
  <si>
    <t>OPERA</t>
  </si>
  <si>
    <t>7 AVENUE DE l'OPERA</t>
  </si>
  <si>
    <t>DAMSI/LM2S</t>
  </si>
  <si>
    <t>MUSEE GUIMET</t>
  </si>
  <si>
    <t>6 PLACE IENA</t>
  </si>
  <si>
    <t xml:space="preserve">ERP 1ère catégorie de type Y, L, S, R, N et W </t>
  </si>
  <si>
    <t>MEYER/ AUDE</t>
  </si>
  <si>
    <t>07 86 04 68 48</t>
  </si>
  <si>
    <t>aude.meyer@guimet.fr</t>
  </si>
  <si>
    <t>ANDRE/ LEOCADIE</t>
  </si>
  <si>
    <t>06 31 51 78 38</t>
  </si>
  <si>
    <t>leocadie.andre@guimet.fr</t>
  </si>
  <si>
    <t>Non</t>
  </si>
  <si>
    <t>Oui</t>
  </si>
  <si>
    <t>Additif 6L -CO2 2kg- 5kg --poudre 6 kg</t>
  </si>
  <si>
    <t>SO</t>
  </si>
  <si>
    <t>HOTEL HEIDELBACH</t>
  </si>
  <si>
    <t>19 AVENUE IENA</t>
  </si>
  <si>
    <t>ERP 5e catégorie type Y</t>
  </si>
  <si>
    <t>HOTEL D'ENNERY</t>
  </si>
  <si>
    <t>59 AVENUE FOCH</t>
  </si>
  <si>
    <t>INJS PARIS</t>
  </si>
  <si>
    <t>BATIMENT PRINCIPAL</t>
  </si>
  <si>
    <t>254 RUE SAINT JACQUES</t>
  </si>
  <si>
    <t>R 4é</t>
  </si>
  <si>
    <t>ABGAOU MOHAMED</t>
  </si>
  <si>
    <t>0617356675</t>
  </si>
  <si>
    <t>st@injs-paris.fr</t>
  </si>
  <si>
    <t xml:space="preserve">AUDIBERT-LEBON Pascal </t>
  </si>
  <si>
    <t>0153731434</t>
  </si>
  <si>
    <t>paudibert-lebon@injs-paris.fr</t>
  </si>
  <si>
    <t>OUI</t>
  </si>
  <si>
    <t>BATIMENT ATELIERS</t>
  </si>
  <si>
    <t>255 RUE SAINT JACQUES</t>
  </si>
  <si>
    <t>0617356676</t>
  </si>
  <si>
    <t>Direction des bâtiments et de la sécurité - Paris et sites rattachés
(DBS-P)</t>
  </si>
  <si>
    <t>Paris - Perret</t>
  </si>
  <si>
    <t>1, rue Berbier du Mets</t>
  </si>
  <si>
    <t>Paris</t>
  </si>
  <si>
    <t>&gt; A la notification</t>
  </si>
  <si>
    <t>12 000 m²</t>
  </si>
  <si>
    <t>Code du travail + 1 habitation</t>
  </si>
  <si>
    <t>TATON Philippe</t>
  </si>
  <si>
    <t>0144085227 / 0698391846</t>
  </si>
  <si>
    <t>philippe.taton@culture.gouv.fr</t>
  </si>
  <si>
    <t>EP de 6 litres eau pulvérisée + 3 EP de 50 litres  et CO2 2 Kg + 3 CO2 de 5 Kg et Poudre ABC 6Kg</t>
  </si>
  <si>
    <t>DN 25</t>
  </si>
  <si>
    <t>&gt; Le site n°1 concerne le site de Paris ; il est composé de 2 bâtiments - Bâtiment Perret et Nouvelles manufactures - situés respectivement au 1 et 1bis de la rue Berbier du Mets, et d'un ERP - Galerie des Gobelins et d'un ensemble de 10 bâtiments - Manufacture des Gobelins, situés tous deux au 42 avenue des Gobelins.</t>
  </si>
  <si>
    <t>Paris - Manufacture des Gobelins (9 bâtiments)</t>
  </si>
  <si>
    <t>42, avenue des Gobelins</t>
  </si>
  <si>
    <t>2 200 m²</t>
  </si>
  <si>
    <t>Code du travail + 20 habitations</t>
  </si>
  <si>
    <t>EP de 6 litres eau pulvérisée + CO2 2 Kg et Poudre ABC 6Kg</t>
  </si>
  <si>
    <t>Paris - Nouvelles manufactures</t>
  </si>
  <si>
    <t>1bis, rue Berbier du Mets</t>
  </si>
  <si>
    <t>11 500 m²</t>
  </si>
  <si>
    <t xml:space="preserve">EP 6 litres eau pulvérisée et CO2 2 Kg </t>
  </si>
  <si>
    <t>Direction des bâtiments et de la Sécurité des sites de Sèvres et Limoges</t>
  </si>
  <si>
    <t xml:space="preserve">Galerie de Paris </t>
  </si>
  <si>
    <t>4 place André MALRAUX</t>
  </si>
  <si>
    <t xml:space="preserve">Paris </t>
  </si>
  <si>
    <t>Bâtiment ERP type M</t>
  </si>
  <si>
    <t>Deloy Stéphane</t>
  </si>
  <si>
    <t>0146293834</t>
  </si>
  <si>
    <t>stephane.deloy@sevresciteceramique.fr</t>
  </si>
  <si>
    <t>3 extincteurs 6 litres
1 extincteur co²</t>
  </si>
  <si>
    <t>Service Prévention et Sécurité</t>
  </si>
  <si>
    <t>45 rue d'Ulm</t>
  </si>
  <si>
    <t>ERP/2</t>
  </si>
  <si>
    <t>RENNER Philippe</t>
  </si>
  <si>
    <t>0144323130</t>
  </si>
  <si>
    <t>securite.maintenance@ens.psl.eu&gt;</t>
  </si>
  <si>
    <t xml:space="preserve">Eau avec additif : 210 6L et 3 9L
Poudre : 2 ABC 6KG et 2  D 9KG
CO2 : 108 2KG et 16 5KG </t>
  </si>
  <si>
    <t>Sans objet</t>
  </si>
  <si>
    <t>DN100</t>
  </si>
  <si>
    <t xml:space="preserve">2 avant 1955
1 en 2014
1 en 2024
</t>
  </si>
  <si>
    <t>Les prix indiqués ne comprennent que la maintenance préventive</t>
  </si>
  <si>
    <t>46 rue d'Ulm</t>
  </si>
  <si>
    <t>ERP/3</t>
  </si>
  <si>
    <t xml:space="preserve">Eau avec additif 6L
Poudre ABC 6KG (dont 2 automatiques pendulaires)
CO2 2KG ou 5KG </t>
  </si>
  <si>
    <t>44-46</t>
  </si>
  <si>
    <t>44-48 rue d'Ulm</t>
  </si>
  <si>
    <t>cf. ci-dessus</t>
  </si>
  <si>
    <t>HAB</t>
  </si>
  <si>
    <t xml:space="preserve"> Bibliothèques</t>
  </si>
  <si>
    <t>ERP/3
HAB</t>
  </si>
  <si>
    <t xml:space="preserve">Eau avec additif : 47 6L et 7 9L
Poudre ABC : 6 6KG et 1 9KG
CO2 : 18 2KG et 6 5KG </t>
  </si>
  <si>
    <t>Jaurès</t>
  </si>
  <si>
    <t>29 rue d'Ulm</t>
  </si>
  <si>
    <t xml:space="preserve">Eau avec additif 6L
CO2 2KG ou 5KG </t>
  </si>
  <si>
    <t>Pavillon Jardin</t>
  </si>
  <si>
    <t>ERP/5</t>
  </si>
  <si>
    <t>24 rue Lhomond</t>
  </si>
  <si>
    <t xml:space="preserve">Eau avec additif 6L
Poudre ABC : 34 6KG et 1 9KG et 1 50KG
CO2 : 207 2KG et 27 5KG </t>
  </si>
  <si>
    <t>4 douches portatives 9L</t>
  </si>
  <si>
    <t>Service prévention et  sécurité</t>
  </si>
  <si>
    <t>OIKOS</t>
  </si>
  <si>
    <t>48 Bd Jourdan</t>
  </si>
  <si>
    <t>ERP/1</t>
  </si>
  <si>
    <t xml:space="preserve">Eau avec additif 6L
Poudre ABC : 2 6KG et 2 9KG et 2 50KG
CO2 : 45 2KG et 9 5KG </t>
  </si>
  <si>
    <t xml:space="preserve">LOGOS </t>
  </si>
  <si>
    <t>ERP/4</t>
  </si>
  <si>
    <t>Eau avec additif : 10 6L et 2 9L
Poudre ABC 9KG
CO2 2KG</t>
  </si>
  <si>
    <t xml:space="preserve">HYPNOS 1 </t>
  </si>
  <si>
    <t>Eau avec additif : 10 6L et 2 9L
Poudre ABC 9KG
CO2 : 7 2KG et 1 5KG</t>
  </si>
  <si>
    <t xml:space="preserve">HYPNOS 2 </t>
  </si>
  <si>
    <t>Eau avec additif : 7 6L et 1 9L
Poudre ABC 9KG
CO2 : 3 2KG et 1 5KG</t>
  </si>
  <si>
    <t xml:space="preserve">POTOS </t>
  </si>
  <si>
    <t>Eau avec additif : 4 6L et 1 9L
Poudre ABC 9KG
CO2 : 3 2KG et 2 5KG</t>
  </si>
  <si>
    <t xml:space="preserve">DEMOS </t>
  </si>
  <si>
    <t>ERT</t>
  </si>
  <si>
    <t>Eau avec additif 6L
Poudre ABC :  1 6KG et 1 9KG
CO2 : 5 2KG et 2 5KG</t>
  </si>
  <si>
    <t>DAF SET</t>
  </si>
  <si>
    <t>La FEMIS</t>
  </si>
  <si>
    <t>6 rue Francoeur</t>
  </si>
  <si>
    <t>FISSEUX Frédéric</t>
  </si>
  <si>
    <t>0153412127</t>
  </si>
  <si>
    <t>f.fisseux@femis.fr</t>
  </si>
  <si>
    <t>DN25</t>
  </si>
  <si>
    <t>France UNIVERSITE NUMERIQUE</t>
  </si>
  <si>
    <t>61 Bs rue de la Glacière</t>
  </si>
  <si>
    <t>550m2</t>
  </si>
  <si>
    <t>Corine SAVATON</t>
  </si>
  <si>
    <t>0)1 70  37 01 20</t>
  </si>
  <si>
    <t>service-administratif@fun-mooc.fr</t>
  </si>
  <si>
    <t>Elodie MERLIN</t>
  </si>
  <si>
    <t>01 70 81 09 44</t>
  </si>
  <si>
    <t>comptabilite-gip@fun-mooc.fr</t>
  </si>
  <si>
    <t xml:space="preserve"> EXTINCTEURS ADDITIF SANS FLUOR  ( cellule V5)</t>
  </si>
  <si>
    <t>DRHM/SPS</t>
  </si>
  <si>
    <t>VNF FSD</t>
  </si>
  <si>
    <t>156 FAUBOURG SAINT DENIS</t>
  </si>
  <si>
    <t>2080m²</t>
  </si>
  <si>
    <t>Charly LEMBOMA</t>
  </si>
  <si>
    <t>06 58 24 08 01</t>
  </si>
  <si>
    <t xml:space="preserve">charly-peter.lemboma@vnf.fr </t>
  </si>
  <si>
    <t>Romain ESCHERICH</t>
  </si>
  <si>
    <t>0662087863</t>
  </si>
  <si>
    <t>romain.escherich@vnf.fr</t>
  </si>
  <si>
    <t>6L et 2L</t>
  </si>
  <si>
    <t>ADS</t>
  </si>
  <si>
    <t>RUE DE L'UNIVERSITE</t>
  </si>
  <si>
    <t>147 rue de l'université</t>
  </si>
  <si>
    <t>A la notification</t>
  </si>
  <si>
    <t>Code du Travail</t>
  </si>
  <si>
    <t>Pasquet Eric</t>
  </si>
  <si>
    <t>0762729257</t>
  </si>
  <si>
    <t>eric.pasquet@inrae.fr</t>
  </si>
  <si>
    <t>Gorlier Glenn</t>
  </si>
  <si>
    <t>0613974516</t>
  </si>
  <si>
    <t>glenn.gorlier@inrae.fr</t>
  </si>
  <si>
    <t>2, 5 ou 6</t>
  </si>
  <si>
    <t>RUE JEAN NICOT</t>
  </si>
  <si>
    <t>11 rue Jean nicot</t>
  </si>
  <si>
    <t>0613974517</t>
  </si>
  <si>
    <t>2 ou 6</t>
  </si>
  <si>
    <t>BSPP</t>
  </si>
  <si>
    <t>EM-Champerret  CO</t>
  </si>
  <si>
    <t xml:space="preserve">1, place Jules Renard </t>
  </si>
  <si>
    <t xml:space="preserve"> Paris Cedex</t>
  </si>
  <si>
    <t>ERT (code du travail)</t>
  </si>
  <si>
    <t>LAURIE Thomas</t>
  </si>
  <si>
    <t>thomas.laurie@pompiersparis.fr</t>
  </si>
  <si>
    <t>2XBI de1986</t>
  </si>
  <si>
    <t>colonne séche : 3 prises simple 21 doubles/BI-PI controlé en interne tous les mois par BSPP (1 seul passage maint max/an)</t>
  </si>
  <si>
    <t>PC Grenelle</t>
  </si>
  <si>
    <t xml:space="preserve">6, place Violet </t>
  </si>
  <si>
    <t xml:space="preserve"> Paris</t>
  </si>
  <si>
    <t>PI de 2007 et BI de1984</t>
  </si>
  <si>
    <t>colonne séche : 1 prises simple  4 prises doubles/BI-PI controlé en interne tous les mois par BSPP (1 seul passage maint max/an)</t>
  </si>
  <si>
    <t>PC Landon</t>
  </si>
  <si>
    <t>188, quai de Valmy -</t>
  </si>
  <si>
    <t>BI-PI controlé en interne tous les mois par BSPP (1 seul passage maint max/an)</t>
  </si>
  <si>
    <t>PC Masséna</t>
  </si>
  <si>
    <t>16, avenue Boutroux - 75013 Paris Cedex</t>
  </si>
  <si>
    <t>Paris Cedex</t>
  </si>
  <si>
    <t>IGH</t>
  </si>
  <si>
    <t>DN33</t>
  </si>
  <si>
    <t>PC Montmartre</t>
  </si>
  <si>
    <t xml:space="preserve">12, rue Carpeaux </t>
  </si>
  <si>
    <t>PI de 1995 et BI sur VP</t>
  </si>
  <si>
    <t>colonne séche : 14 prises simple /BI-PI controlé en interne tous les mois par BSPP (1 seul passage maint max/an)</t>
  </si>
  <si>
    <t>CS Plaisance</t>
  </si>
  <si>
    <t>45, avenue Villemain -</t>
  </si>
  <si>
    <t>BI 1997</t>
  </si>
  <si>
    <t>colonne séche : 4 prises simple /BI-PI controlé en interne tous les mois par BSPP (1 seul passage maint max/an)</t>
  </si>
  <si>
    <t>PC Pouchet</t>
  </si>
  <si>
    <t xml:space="preserve">Rue Camille Blaisot </t>
  </si>
  <si>
    <t>BI de 2015</t>
  </si>
  <si>
    <t>colonne séche : 6 prises simple  3 prises doubles/BI-PI controlé en interne tous les mois par BSPP (1 seul passage maint max/an)</t>
  </si>
  <si>
    <t>CS AUTE</t>
  </si>
  <si>
    <t>2-4, rue François Millet</t>
  </si>
  <si>
    <t>CS BITC</t>
  </si>
  <si>
    <t>2, place de Bitche</t>
  </si>
  <si>
    <t>PI de 1991</t>
  </si>
  <si>
    <t>PC BLAN</t>
  </si>
  <si>
    <t>28 Rue Blanche</t>
  </si>
  <si>
    <t>BI de 2021</t>
  </si>
  <si>
    <t>CS BSLT</t>
  </si>
  <si>
    <t>27, rue Boursault</t>
  </si>
  <si>
    <t>CS CHAR</t>
  </si>
  <si>
    <t>93, rue des Pyrénées</t>
  </si>
  <si>
    <t>PC CHLY</t>
  </si>
  <si>
    <t>26, Rue de Chaligny</t>
  </si>
  <si>
    <t>1 BI de 1993</t>
  </si>
  <si>
    <t>CS CHTO</t>
  </si>
  <si>
    <t>50, rue du Château d’Eau</t>
  </si>
  <si>
    <t>PC COBI</t>
  </si>
  <si>
    <t>11, rue du Vieux Colombier</t>
  </si>
  <si>
    <t>BI 2024</t>
  </si>
  <si>
    <t>CS DAUP</t>
  </si>
  <si>
    <t>8, rue Mesnil</t>
  </si>
  <si>
    <t>BI 1988</t>
  </si>
  <si>
    <t>CS MALA</t>
  </si>
  <si>
    <t>7, rue Malar</t>
  </si>
  <si>
    <t>PC MENI</t>
  </si>
  <si>
    <t>47, rue Saint Fargeau</t>
  </si>
  <si>
    <t>PI de 2001 et BI de 2009</t>
  </si>
  <si>
    <t>CS MONN</t>
  </si>
  <si>
    <t>Face au 11, Quai Conti</t>
  </si>
  <si>
    <t>PC NATI</t>
  </si>
  <si>
    <t>5, place de Lachambaudie</t>
  </si>
  <si>
    <t>1 PI de 1990</t>
  </si>
  <si>
    <t>PC PARM</t>
  </si>
  <si>
    <t>87, avenue de Parmentier</t>
  </si>
  <si>
    <t>PI de 2014</t>
  </si>
  <si>
    <t>CS POIS</t>
  </si>
  <si>
    <t>48 - 50, Ru e du Cardinal Lemoine</t>
  </si>
  <si>
    <t>PC PROY</t>
  </si>
  <si>
    <t>55, boulevard de Port Royal</t>
  </si>
  <si>
    <t>PI de 2017 et BI de 1997</t>
  </si>
  <si>
    <t>PC ROUS</t>
  </si>
  <si>
    <t>21, rue du Jour</t>
  </si>
  <si>
    <t>BI de 1986</t>
  </si>
  <si>
    <t>PC SEVI</t>
  </si>
  <si>
    <t>7, rue de Sevigné</t>
  </si>
  <si>
    <t xml:space="preserve">HOTEL PREFECTORAL </t>
  </si>
  <si>
    <t>7 - 9 bld du Palais</t>
  </si>
  <si>
    <t xml:space="preserve">ERP de 1er catégorie de type W R et L </t>
  </si>
  <si>
    <t xml:space="preserve">BOULIF Mustapha </t>
  </si>
  <si>
    <t>06 07 26 84 77</t>
  </si>
  <si>
    <t>mustapha.boulif@interieur.gouv.fr</t>
  </si>
  <si>
    <t>Emilie MALVIEILLE</t>
  </si>
  <si>
    <t>06.88.10.20.41</t>
  </si>
  <si>
    <t>emilie.malvieille@interieur.gouv.fr</t>
  </si>
  <si>
    <t>108
 [100x6L,8x9L]</t>
  </si>
  <si>
    <t>72
 [7x2KG,6x6KG,59x 9KG]</t>
  </si>
  <si>
    <t>20
 [20x50L,0x100L]</t>
  </si>
  <si>
    <t>/</t>
  </si>
  <si>
    <t>25/30</t>
  </si>
  <si>
    <t>O</t>
  </si>
  <si>
    <t>SAFEXIS</t>
  </si>
  <si>
    <t>IMMEUBLE GESVRES</t>
  </si>
  <si>
    <t xml:space="preserve">12 - 14 quai de Gévres </t>
  </si>
  <si>
    <t>CDT</t>
  </si>
  <si>
    <t>99
 [84x6L,15x9L]</t>
  </si>
  <si>
    <t>67
 [0x2KG,2x6KG,65x 9KG]</t>
  </si>
  <si>
    <t>9
 [9x50L,0x100L]</t>
  </si>
  <si>
    <t>IMMEUBLE LA CITE &amp;  COUR ISOLEMENT</t>
  </si>
  <si>
    <t>2 rue de la Cité</t>
  </si>
  <si>
    <t>370
 [316x6L,54x9L]</t>
  </si>
  <si>
    <t>246
 [14x2KG,19x6KG,213x 9KG]</t>
  </si>
  <si>
    <t>76
 [73x50L,3x100L]</t>
  </si>
  <si>
    <t>STOCKAGE EXTINCTEURS IMMEUBLE LA CITE</t>
  </si>
  <si>
    <t>31
 [28x6L,3x9L]</t>
  </si>
  <si>
    <t>60
 [14x2KG,12x6KG,34x 9KG]</t>
  </si>
  <si>
    <t>2
 [2x50L,0x100L]</t>
  </si>
  <si>
    <t>IMMEUBLE MASSILLON-NOTRE DAME</t>
  </si>
  <si>
    <t>1 - 5 rue Massillon</t>
  </si>
  <si>
    <t>54
 [52x6L,2x9L]</t>
  </si>
  <si>
    <t>38
 [2x2KG,2x6KG,34x 9KG]</t>
  </si>
  <si>
    <t>8
 [8x50L,0x100L]</t>
  </si>
  <si>
    <t>IMMEUBLE URSINS-CHANOINESSE</t>
  </si>
  <si>
    <t>11 Rue des Ursins - 20 rue Chanoinesse</t>
  </si>
  <si>
    <t xml:space="preserve">ERP 5 </t>
  </si>
  <si>
    <t>46
 [42x6L,4x9L]</t>
  </si>
  <si>
    <t>60
 [17x2KG,4x6KG,39x 9KG]</t>
  </si>
  <si>
    <t>8
 [6x50L,2x100L]</t>
  </si>
  <si>
    <t>Impasse aux cheveaux (SEI 3)</t>
  </si>
  <si>
    <t>5 rue GeoffroySt Hilaire - impasse aux chevaux</t>
  </si>
  <si>
    <t>8
 [7x6L,1x9L]</t>
  </si>
  <si>
    <t>6
 [0x2KG,0x6KG,6x 9KG]</t>
  </si>
  <si>
    <t>0
 [0x50L,0x100L]</t>
  </si>
  <si>
    <t>CRE DELTA</t>
  </si>
  <si>
    <t>6 rue du Delta</t>
  </si>
  <si>
    <t>5
 [5x6L,0x9L]</t>
  </si>
  <si>
    <t>5
 [0x2KG,0x6KG,5x 9KG]</t>
  </si>
  <si>
    <t>IMMEUBLE MAZAS</t>
  </si>
  <si>
    <t>2 place Mazas</t>
  </si>
  <si>
    <t>37
 [24x6L,13x9L]</t>
  </si>
  <si>
    <t>35
 [6x2KG,4x6KG,25x 9KG]</t>
  </si>
  <si>
    <t>20
 [19x50L,1x100L]</t>
  </si>
  <si>
    <t>IMMEUBLE CABANIS - IPPP</t>
  </si>
  <si>
    <t>3 rue Cabanis</t>
  </si>
  <si>
    <t>ERP de type U et W de 5ème catégorie avec locaux à sommeil</t>
  </si>
  <si>
    <t>28
 [24x6L,4x9L]</t>
  </si>
  <si>
    <t>23
 [2x2KG,1x6KG,20x 9KG]</t>
  </si>
  <si>
    <t>IMMEUBLE DANTZIG 39</t>
  </si>
  <si>
    <t>39 rue de Dantzig</t>
  </si>
  <si>
    <t>49
 [20x6L,27x9L,2x50L]</t>
  </si>
  <si>
    <t>62
 [18x2KG,12x6KG,32x 9KG]</t>
  </si>
  <si>
    <t>24
 [24x50L,0x100L]</t>
  </si>
  <si>
    <t>IMMEUBLE DANTZIG 39BIS</t>
  </si>
  <si>
    <t>39 bis rue de Dantzig</t>
  </si>
  <si>
    <t>20
 [15x6L,5x9L]</t>
  </si>
  <si>
    <t>36
 [1x2KG,6x6KG,29x 9KG]</t>
  </si>
  <si>
    <t>IMMEUBLE DANTZIG 41-43</t>
  </si>
  <si>
    <t>41 rue de Dantzig</t>
  </si>
  <si>
    <t>25
 [19x6L,6x9L]</t>
  </si>
  <si>
    <t>31
 [0x2KG,3x6KG,28x 9KG]</t>
  </si>
  <si>
    <t>6
 [6x50L,0x100L]</t>
  </si>
  <si>
    <t>43 rue de Dantzig</t>
  </si>
  <si>
    <t>29
 [20x6L,9x9L]</t>
  </si>
  <si>
    <t>38
 [0x2KG,1x6KG,37x 9KG]</t>
  </si>
  <si>
    <t>11
 [11x50L,0x100L]</t>
  </si>
  <si>
    <t>IMMEUBLE DANTZIG 47 accès log Fonction</t>
  </si>
  <si>
    <t>47 rue de Dantzig</t>
  </si>
  <si>
    <t>ERP 5</t>
  </si>
  <si>
    <t>1
 [0x6L,1x9L]</t>
  </si>
  <si>
    <t>6
 [4x2KG,0x6KG,2x 9KG]</t>
  </si>
  <si>
    <t>MORILLONS 36</t>
  </si>
  <si>
    <t>36 rue des Morillons</t>
  </si>
  <si>
    <t>44
 [36x6L,6x9L,2x50L]</t>
  </si>
  <si>
    <t>33
 [1x2KG,1x6KG,31x 9KG]</t>
  </si>
  <si>
    <t>3
 [3x50L,0x100L]</t>
  </si>
  <si>
    <t>IMMEUBLE NEY</t>
  </si>
  <si>
    <t>92 boulevard Ney</t>
  </si>
  <si>
    <t xml:space="preserve">ERP de 2ème catégorie de type R et W </t>
  </si>
  <si>
    <t>26
 [2x2KG,2x6KG,22x 9KG]</t>
  </si>
  <si>
    <t>5
 [5x50L,0x100L]</t>
  </si>
  <si>
    <t>4100</t>
  </si>
  <si>
    <t>153,50</t>
  </si>
  <si>
    <t>12 721,8</t>
  </si>
  <si>
    <t>2661,9</t>
  </si>
  <si>
    <t xml:space="preserve">1350 </t>
  </si>
  <si>
    <t>UPQ Palais-Royal</t>
  </si>
  <si>
    <t>24 rue des Bons-Enfants</t>
  </si>
  <si>
    <t>3
[3x6L,0x9L,0x50L]</t>
  </si>
  <si>
    <t>0
 [0x6KG,0x 9KG,0x50KG]</t>
  </si>
  <si>
    <t>3
 [3x6KG,0x 9KG]</t>
  </si>
  <si>
    <t>Dopc – CRA Salle transit</t>
  </si>
  <si>
    <t>3 quai de l’ Horloge</t>
  </si>
  <si>
    <t>30
 [17x6L,13x9L,0x50L]</t>
  </si>
  <si>
    <t>14
 [10x6KG,4x 9KG]</t>
  </si>
  <si>
    <t>PALAIS DE JUSTICE DE PARIS</t>
  </si>
  <si>
    <t>Dopc – Dépôt</t>
  </si>
  <si>
    <t>28
 [18x6L,10x9L,0x50L]</t>
  </si>
  <si>
    <t>20
 [18x6KG,2x 9KG]</t>
  </si>
  <si>
    <t>Sami – IJ Faed LPS Sedj Poste de garde</t>
  </si>
  <si>
    <t>55
 [48x6L,7x9L,0x50L]</t>
  </si>
  <si>
    <t>4
 [2x6KG,2x 9KG,0x50KG]</t>
  </si>
  <si>
    <t>63
 [50x2KG,12x 5KG,1x 10KG,0x30KG]</t>
  </si>
  <si>
    <t>Poste Saint-Eustache</t>
  </si>
  <si>
    <t>40 rue du Louvre</t>
  </si>
  <si>
    <t>15
 [13x6L,2x9L,0x50L]</t>
  </si>
  <si>
    <t>1
 [1x6KG,0x 9KG,0x50KG]</t>
  </si>
  <si>
    <t>8
 [8x6KG,0x 9KG]</t>
  </si>
  <si>
    <t>CCA 1</t>
  </si>
  <si>
    <t>45 place du Marché-Saint-Honoré</t>
  </si>
  <si>
    <t>11
 [11x6L,0x9L,0x50L]</t>
  </si>
  <si>
    <t>7
 [3x6KG,4x 9KG]</t>
  </si>
  <si>
    <t>Dsdc – Archives</t>
  </si>
  <si>
    <t>36 quai des Orfèvres</t>
  </si>
  <si>
    <t>27
 [26x6L,1x9L,0x50L]</t>
  </si>
  <si>
    <t>16
 [13x6KG,3x 9KG]</t>
  </si>
  <si>
    <t>Drpj – EM</t>
  </si>
  <si>
    <t>39
 [39x6L,0x9L,0x50L]</t>
  </si>
  <si>
    <t>3
 [1x6KG,2x 9KG,0x50KG]</t>
  </si>
  <si>
    <t>30
 [25x6KG,5x 9KG]</t>
  </si>
  <si>
    <t>Poste de garde – Courrier</t>
  </si>
  <si>
    <t>15
 [15x6L,0x9L,0x50L]</t>
  </si>
  <si>
    <t>4
 [0x6KG,3x 9KG,1x50KG]</t>
  </si>
  <si>
    <t>11
 [9x6KG,2x 9KG]</t>
  </si>
  <si>
    <t xml:space="preserve">Poste de Police de Chatelet les Halles </t>
  </si>
  <si>
    <t xml:space="preserve">  Marguerite de Navarre</t>
  </si>
  <si>
    <t>0
 [0x6KG,0x 9KG]</t>
  </si>
  <si>
    <t>La Poste du Louvres</t>
  </si>
  <si>
    <t>57- 65 rue  Jean-Jacques Rousseau</t>
  </si>
  <si>
    <t>2 [2x6L,0x9L,0x50L]</t>
  </si>
  <si>
    <t>2
 [2x6KG,0x 9KG]</t>
  </si>
  <si>
    <t>Inspection</t>
  </si>
  <si>
    <t>8 - 10 rue Froissard</t>
  </si>
  <si>
    <t>34
 [34x6L,0x9L,0x50L]</t>
  </si>
  <si>
    <t>5
 [5x6KG,0x 9KG,0x50KG]</t>
  </si>
  <si>
    <t>34
 [25x6KG,9x 9KG]</t>
  </si>
  <si>
    <t>CCA 3</t>
  </si>
  <si>
    <t>4 rue aux Ours</t>
  </si>
  <si>
    <t>34
 [32x6L,2x9L,0x50L]</t>
  </si>
  <si>
    <t>30
 [27x6KG,3x 9KG]</t>
  </si>
  <si>
    <t>Ilot Perrée</t>
  </si>
  <si>
    <t>14 rue Pérrée</t>
  </si>
  <si>
    <t>51
 [51x6L,0x9L,0x50L]</t>
  </si>
  <si>
    <t>10
 [10x6KG,0x 9KG,0x50KG]</t>
  </si>
  <si>
    <t>15
 [15x6KG,0x 9KG]</t>
  </si>
  <si>
    <t>CCA 4</t>
  </si>
  <si>
    <t>27 boulevard Bourdon</t>
  </si>
  <si>
    <t>39
 [35x6L,4x9L,0x50L]</t>
  </si>
  <si>
    <t>10
 [6x6KG,4x 9KG,0x50KG]</t>
  </si>
  <si>
    <t>28
 [23x6KG,5x 9KG]</t>
  </si>
  <si>
    <t>Drpj – BRB Lutèce</t>
  </si>
  <si>
    <t>3 rue de Lutèce</t>
  </si>
  <si>
    <t>32
 [27x6L,5x9L,0x50L]</t>
  </si>
  <si>
    <t>23
 [20x6KG,3x 9KG]</t>
  </si>
  <si>
    <t>Délégation CRS</t>
  </si>
  <si>
    <t>3 boulevard du Palais</t>
  </si>
  <si>
    <t>1
 [1x6L,0x9L,0x50L]</t>
  </si>
  <si>
    <t>1
 [1x6KG,0x 9KG]</t>
  </si>
  <si>
    <t>Dopc - Dostl</t>
  </si>
  <si>
    <t>24 - 26 boulevard de l’ Hôpital</t>
  </si>
  <si>
    <t>6
 [6x6L,0x9L,0x50L]</t>
  </si>
  <si>
    <t>12
 [9x6KG,3x 9KG]</t>
  </si>
  <si>
    <t>HP 5</t>
  </si>
  <si>
    <t>4 rue de la Montagne-Sainte-Geneviève</t>
  </si>
  <si>
    <t>85
 [63x6L,19x9L,3x50L]</t>
  </si>
  <si>
    <t>13
 [2x6KG,7x 9KG,4x50KG]</t>
  </si>
  <si>
    <t>49
 [41x6KG,8x 9KG]</t>
  </si>
  <si>
    <t>Dostl – Brig fluviale</t>
  </si>
  <si>
    <t xml:space="preserve"> Quai Tino-Rossi</t>
  </si>
  <si>
    <t>6
 [4x6L,2x9L,0x50L]</t>
  </si>
  <si>
    <t>18
 [10x6KG,7x 9KG,1x50KG]</t>
  </si>
  <si>
    <t>10
 [7x6KG,3x 9KG]</t>
  </si>
  <si>
    <t>UPQ Saint-Germain-des-Prés</t>
  </si>
  <si>
    <t>14 rue de l’ Abbaye</t>
  </si>
  <si>
    <t>2
 [1x6L,1x9L,0x50L]</t>
  </si>
  <si>
    <t>UPQ Gros-Caillou</t>
  </si>
  <si>
    <t>6 rue Amélie</t>
  </si>
  <si>
    <t>5
 [5x6L,0x9L,0x50L]</t>
  </si>
  <si>
    <t>2
 [2x6KG,0x 9KG,0x50KG]</t>
  </si>
  <si>
    <t>CCA 7</t>
  </si>
  <si>
    <t>7 rue Fabert</t>
  </si>
  <si>
    <t>24
 [24x6L,0x9L,0x50L]</t>
  </si>
  <si>
    <t>4
 [2x6KG,0x 9KG,2x50KG]</t>
  </si>
  <si>
    <t>UPQ Saint-Thomas-d’Aquin</t>
  </si>
  <si>
    <t>10 - 12 rue Perronnet</t>
  </si>
  <si>
    <t>5
 [3x6L,2x9L,0x50L]</t>
  </si>
  <si>
    <t>4
 [3x6KG,1x 9KG]</t>
  </si>
  <si>
    <t>UPQ Champs-Élysées</t>
  </si>
  <si>
    <t>5 rue Clément-Marot</t>
  </si>
  <si>
    <t>2
 [2x6L,0x9L,0x50L]</t>
  </si>
  <si>
    <t>UPQ Madeleine</t>
  </si>
  <si>
    <t>31 rue d’Anjou</t>
  </si>
  <si>
    <t>Vigie</t>
  </si>
  <si>
    <t xml:space="preserve"> Place de l’ Étoile</t>
  </si>
  <si>
    <t>0
 [0x6L,0x9L,0x50L]</t>
  </si>
  <si>
    <t>Sarij – UPQ Saint-Philippe-du-Roule</t>
  </si>
  <si>
    <t>208 - 210 rue du Faubourg-Saint-Honoré</t>
  </si>
  <si>
    <t>8
 [8x6L,0x9L,0x50L]</t>
  </si>
  <si>
    <t>4
 [4x6KG,0x 9KG]</t>
  </si>
  <si>
    <t xml:space="preserve">CCA 8 </t>
  </si>
  <si>
    <t>1 avenue du Général-Eisenhower</t>
  </si>
  <si>
    <t>16
 [10x6L,6x9L,0x50L]</t>
  </si>
  <si>
    <t>3
 [2x6KG,1x 9KG,0x50KG]</t>
  </si>
  <si>
    <t>9
 [6x6KG,3x 9KG]</t>
  </si>
  <si>
    <t>Dopc – Cie de garde de l'Elysée</t>
  </si>
  <si>
    <t>3 avenue du Général-Eisenhower</t>
  </si>
  <si>
    <t>1
 [0x6KG,1x 9KG,0x50KG]</t>
  </si>
  <si>
    <t>6
 [6x6KG,0x 9KG]</t>
  </si>
  <si>
    <t>1 - 3 rue de Lisbonne</t>
  </si>
  <si>
    <t>3
 [3x6L,0x9L,0x50L]</t>
  </si>
  <si>
    <t>Sarij – UPQ</t>
  </si>
  <si>
    <t xml:space="preserve">Sarij – UPQ </t>
  </si>
  <si>
    <t>34 - 36 rue Laure Diebold</t>
  </si>
  <si>
    <t>20
 [20x6L,0x9L,0x50L]</t>
  </si>
  <si>
    <t>SAIP 08</t>
  </si>
  <si>
    <t>34- 36 rue Laure Diebold</t>
  </si>
  <si>
    <t>CCA 9</t>
  </si>
  <si>
    <t>14 rue Chauchat</t>
  </si>
  <si>
    <t>17
 [16x6L,1x9L,0x50L]</t>
  </si>
  <si>
    <t>10
 [10x6KG,0x 9KG]</t>
  </si>
  <si>
    <t>UPQ Faubourg-Montmartre</t>
  </si>
  <si>
    <t>21 rue du Faubourg-Montmartre</t>
  </si>
  <si>
    <t>Sarij – UPQ Saint-Georges</t>
  </si>
  <si>
    <t>5 rue de Parme</t>
  </si>
  <si>
    <t>8
 [7x6L,1x9L,0x50L]</t>
  </si>
  <si>
    <t>11
 [11x6KG,0x 9KG]</t>
  </si>
  <si>
    <t>Srpt – Gare de l’Est</t>
  </si>
  <si>
    <t>Boulevard Saint-Martin</t>
  </si>
  <si>
    <t>UPQ Porte-Saint-Denis</t>
  </si>
  <si>
    <t>45 rue Chabrol</t>
  </si>
  <si>
    <t>4
 [4x6L,0x9L,0x50L]</t>
  </si>
  <si>
    <t xml:space="preserve">HP 10 </t>
  </si>
  <si>
    <t>26 - 28 rue Louis-Blanc</t>
  </si>
  <si>
    <t>33
 [33x6L,0x9L,0x50L]</t>
  </si>
  <si>
    <t>8
 [4x6KG,3x 9KG,1x50KG]</t>
  </si>
  <si>
    <t>24
 [21x6KG,3x 9KG]</t>
  </si>
  <si>
    <t>Sarij – UPQ Porte-Saint-Martin</t>
  </si>
  <si>
    <t>14 - 16 rue de Nancy</t>
  </si>
  <si>
    <t>10
 [10x6L,0x9L,0x50L]</t>
  </si>
  <si>
    <t xml:space="preserve">UPQ Roquette </t>
  </si>
  <si>
    <t>10 rue Camille-Desmoulins</t>
  </si>
  <si>
    <t>CCA 11</t>
  </si>
  <si>
    <t>12 - 14 passage Charles-Dallery</t>
  </si>
  <si>
    <t>25
 [24x6L,1x9L,0x50L]</t>
  </si>
  <si>
    <t>6
 [5x6KG,1x 9KG,0x50KG]</t>
  </si>
  <si>
    <t>16
 [14x6KG,2x 9KG]</t>
  </si>
  <si>
    <t>UPQ Sainte-Margueritte</t>
  </si>
  <si>
    <t>10 rue Léon-Frot</t>
  </si>
  <si>
    <t>4
 [3x6L,1x9L,0x50L]</t>
  </si>
  <si>
    <t>3
 [2x6KG,1x 9KG]</t>
  </si>
  <si>
    <t>UPQ L'Orillon</t>
  </si>
  <si>
    <t>28 rue de l’ Orillon</t>
  </si>
  <si>
    <t>Cie de musique GPX</t>
  </si>
  <si>
    <t>79 avenue Philippe-Auguste</t>
  </si>
  <si>
    <t>8
 [5x6L,3x9L,0x50L]</t>
  </si>
  <si>
    <t>6
 [5x6KG,1x 9KG]</t>
  </si>
  <si>
    <t>UPQ Bercy ZAC</t>
  </si>
  <si>
    <t>20 - 22 rue de l’ Aubrac</t>
  </si>
  <si>
    <t>7
 [7x6KG,0x 9KG]</t>
  </si>
  <si>
    <t>Srpt – Gare de Lyon Quai N</t>
  </si>
  <si>
    <t>144 rue de Bercy</t>
  </si>
  <si>
    <t>CRE - 2ème division Drpj</t>
  </si>
  <si>
    <t>163 rue de Charenton</t>
  </si>
  <si>
    <t>21
 [19x6L,2x9L,0x50L]</t>
  </si>
  <si>
    <t>3
 [0x6KG,2x 9KG,1x50KG]</t>
  </si>
  <si>
    <t>14
 [11x6KG,3x 9KG]</t>
  </si>
  <si>
    <t>CCA 12</t>
  </si>
  <si>
    <t>78 - 80 avenue Dausmenil</t>
  </si>
  <si>
    <t>23
 [20x6L,3x9L,0x50L]</t>
  </si>
  <si>
    <t>Enpp – CRA Formation- Emmaüs</t>
  </si>
  <si>
    <t xml:space="preserve"> Avenue de l’ École-de-Joinville</t>
  </si>
  <si>
    <t>197
 [168x6L,29x9L,0x50L]</t>
  </si>
  <si>
    <t>35
 [25x6KG,9x 9KG,1x50KG]</t>
  </si>
  <si>
    <t>108
 [88x6KG,20x 9KG]</t>
  </si>
  <si>
    <t>NC</t>
  </si>
  <si>
    <t>Igpn / Dopc ZAC de Reuilly</t>
  </si>
  <si>
    <t>30 - 34 rue Hénard</t>
  </si>
  <si>
    <t>37
 [35x6L,2x9L,0x50L]</t>
  </si>
  <si>
    <t>15
 [11x6KG,3x 9KG,1x50KG]</t>
  </si>
  <si>
    <t>36
 [32x6KG,4x 9KG]</t>
  </si>
  <si>
    <t>UPQ Bel-Air</t>
  </si>
  <si>
    <t>34 rue du Rendez-Vous</t>
  </si>
  <si>
    <t>5
 [4x6L,1x9L,0x50L]</t>
  </si>
  <si>
    <t>BIBLIOTHEQUE NATIONALE DE FRANCE TOLBIAC</t>
  </si>
  <si>
    <t>Poste BNF</t>
  </si>
  <si>
    <t>160 avenue de France</t>
  </si>
  <si>
    <t>Dostl – Immeuble Hôpital</t>
  </si>
  <si>
    <t>64 boulevard de l’ Hôpital</t>
  </si>
  <si>
    <t>27
 [27x6L,0x9L,0x50L]</t>
  </si>
  <si>
    <t>12
 [11x6KG,1x 9KG]</t>
  </si>
  <si>
    <t>HP 13 – Elgeco</t>
  </si>
  <si>
    <t>144 boulevard de l’ Hôpital</t>
  </si>
  <si>
    <t>17
 [17x6L,0x9L,0x50L]</t>
  </si>
  <si>
    <t>10
 [6x6KG,4x 9KG]</t>
  </si>
  <si>
    <t>Dostl – Garage central</t>
  </si>
  <si>
    <t>3 - 4 rue Jules-Breton</t>
  </si>
  <si>
    <t>119
 [67x6L,52x9L,0x50L]</t>
  </si>
  <si>
    <t>77
 [37x6KG,28x 9KG,12x50KG]</t>
  </si>
  <si>
    <t>124
 [87x2KG,34x 5KG,2x 10KG,1x30KG]</t>
  </si>
  <si>
    <t>Dostl – Salle infor R+4</t>
  </si>
  <si>
    <t>4 rue Jules-Breton</t>
  </si>
  <si>
    <t>15
 [3x2KG,9x 5KG,1x 10KG,2x30KG]</t>
  </si>
  <si>
    <t>DRH - Service médical</t>
  </si>
  <si>
    <t>43 rue Patay</t>
  </si>
  <si>
    <t>Immeuble Albert</t>
  </si>
  <si>
    <t>71 rue Albert</t>
  </si>
  <si>
    <t>151
 [151x6L,0x9L,0x50L]</t>
  </si>
  <si>
    <t>Immeuble Wallons</t>
  </si>
  <si>
    <t>9 - 27 rue des Wallons</t>
  </si>
  <si>
    <t>Vigie Monteil</t>
  </si>
  <si>
    <t>1 rue du Colonel-Monteil</t>
  </si>
  <si>
    <t>4
 [1x6L,3x9L,0x50L]</t>
  </si>
  <si>
    <t>2
 [1x6KG,1x 9KG,0x50KG]</t>
  </si>
  <si>
    <t>LA ROCHE FOUCAULT APHP</t>
  </si>
  <si>
    <t xml:space="preserve"> avenue  du Général Leclerc</t>
  </si>
  <si>
    <t>HP 14</t>
  </si>
  <si>
    <t>114 - 116 avenue du Maine</t>
  </si>
  <si>
    <t>55
 [54x6L,1x9L,0x50L]</t>
  </si>
  <si>
    <t>23
 [13x6KG,10x 9KG,0x50KG]</t>
  </si>
  <si>
    <t>UPQ Javel-Grenelle</t>
  </si>
  <si>
    <t>22 rue Balard</t>
  </si>
  <si>
    <t>UPQ Necker</t>
  </si>
  <si>
    <t>45 boulevard Garibaldi</t>
  </si>
  <si>
    <t>Héliport</t>
  </si>
  <si>
    <t>29 rue Henri-Farman</t>
  </si>
  <si>
    <t>14
 [3x6KG,10x 9KG,1x50KG]</t>
  </si>
  <si>
    <t>21
 [15x2KG,4x 5KG,2x 10KG,0x30KG]</t>
  </si>
  <si>
    <t>Bdep Beaugrenelle</t>
  </si>
  <si>
    <t>44 rue Linois</t>
  </si>
  <si>
    <t>Srpt – Gare Montparnasse</t>
  </si>
  <si>
    <t>17 boulevard Vaugirard</t>
  </si>
  <si>
    <t>CCA 15</t>
  </si>
  <si>
    <t>242 - 250 rue de Vaugirard</t>
  </si>
  <si>
    <t>32
 [31x6L,1x9L,0x50L]</t>
  </si>
  <si>
    <t>21
 [21x6KG,0x 9KG]</t>
  </si>
  <si>
    <t>Site égouttiers</t>
  </si>
  <si>
    <t xml:space="preserve"> place Cambronne</t>
  </si>
  <si>
    <t>UPQ Chaillot</t>
  </si>
  <si>
    <t>4 rue du Bouquet-de-Longchamp</t>
  </si>
  <si>
    <t>Sarij – UPQ Porte-Dauphine</t>
  </si>
  <si>
    <t>75 rue de la Faisanderie</t>
  </si>
  <si>
    <t>13
 [13x6L,0x9L,0x50L]</t>
  </si>
  <si>
    <t>CCA 16</t>
  </si>
  <si>
    <t>58 - 64 avenue Mozart</t>
  </si>
  <si>
    <t>5
 [4x6KG,1x 9KG,0x50KG]</t>
  </si>
  <si>
    <t>12
 [10x6KG,2x 9KG]</t>
  </si>
  <si>
    <t>DPOC - DRPJ - DSPAP</t>
  </si>
  <si>
    <t>46 boulevard Bessières</t>
  </si>
  <si>
    <t>66
 [61x6L,5x9L,0x50L]</t>
  </si>
  <si>
    <t>8
 [3x6KG,3x 9KG,2x50KG]</t>
  </si>
  <si>
    <t>48
 [44x6KG,4x 9KG]</t>
  </si>
  <si>
    <t>UPQ Gourgaud</t>
  </si>
  <si>
    <t>3 avenue Gourgaud</t>
  </si>
  <si>
    <t>4
 [2x6L,2x9L,0x50L]</t>
  </si>
  <si>
    <t>CCA 17</t>
  </si>
  <si>
    <t>19 - 21 rue Truffaut</t>
  </si>
  <si>
    <t>28
 [26x6L,2x9L,0x50L]</t>
  </si>
  <si>
    <t>7
 [2x6KG,5x 9KG,0x50KG]</t>
  </si>
  <si>
    <t>28
 [22x6KG,6x 9KG]</t>
  </si>
  <si>
    <t>UPQ Grandes-Carrières</t>
  </si>
  <si>
    <t>5 rue Achille-Martinet</t>
  </si>
  <si>
    <t>14
 [12x6L,2x9L,0x50L]</t>
  </si>
  <si>
    <t>CCA 18</t>
  </si>
  <si>
    <t>78 - 81 rue de Clignancourt</t>
  </si>
  <si>
    <t>11
 [9x6KG,0x 9KG,2x50KG]</t>
  </si>
  <si>
    <t>26
 [25x6KG,1x 9KG]</t>
  </si>
  <si>
    <t>UPQ Goutte-d’Or</t>
  </si>
  <si>
    <t xml:space="preserve"> Rue Doudeauville</t>
  </si>
  <si>
    <t>Immeuble Goutte-d'Or</t>
  </si>
  <si>
    <t>3 rue de la Goutte-d’Or</t>
  </si>
  <si>
    <t>36
 [35x6L,1x9L,0x50L]</t>
  </si>
  <si>
    <t>9
 [5x6KG,2x 9KG,2x50KG]</t>
  </si>
  <si>
    <t>32
 [27x6KG,5x 9KG]</t>
  </si>
  <si>
    <t>Locaux syndicaux</t>
  </si>
  <si>
    <t>68 rue Philippe-de-Girard</t>
  </si>
  <si>
    <t>UPQ Chapelle</t>
  </si>
  <si>
    <t>18 rue Raymond-Queneau</t>
  </si>
  <si>
    <t>PLACE DES FETES-AMERIQUE</t>
  </si>
  <si>
    <t>UPQ Place-des-Fêtes</t>
  </si>
  <si>
    <t>14 rue Augustin-Thierry</t>
  </si>
  <si>
    <t>11
 [10x6L,1x9L,0x50L]</t>
  </si>
  <si>
    <t>CCA 19</t>
  </si>
  <si>
    <t>3 - 9 rue Erik-Satie</t>
  </si>
  <si>
    <t>12
 [8x6KG,4x 9KG,0x50KG]</t>
  </si>
  <si>
    <t>28
 [26x6KG,2x 9KG]</t>
  </si>
  <si>
    <t>Dopc – Cité de la musique</t>
  </si>
  <si>
    <t>227 avenue Jean-Jaurès</t>
  </si>
  <si>
    <t>5
 [4x6KG,1x 9KG]</t>
  </si>
  <si>
    <t>Dostl – Garage nord</t>
  </si>
  <si>
    <t>112 - 114 boulevard Macdonald</t>
  </si>
  <si>
    <t>41
 [27x6L,14x9L,0x50L]</t>
  </si>
  <si>
    <t>83
 [15x6KG,58x 9KG,10x50KG]</t>
  </si>
  <si>
    <t>63
 [47x2KG,14x 5KG,2x 10KG,0x30KG]</t>
  </si>
  <si>
    <t>BDEP PONT DE FLANDRE</t>
  </si>
  <si>
    <t>UPQ Pont -de-Flandres</t>
  </si>
  <si>
    <t>37 rue de Nantes</t>
  </si>
  <si>
    <t>6
 [5x6L,1x9L,0x50L]</t>
  </si>
  <si>
    <t>Dostl – Imprimerie papéterie</t>
  </si>
  <si>
    <t>1 avenue de la Porte-de-la-Villette</t>
  </si>
  <si>
    <t>21
 [6x6L,13x9L,2x50L]</t>
  </si>
  <si>
    <t>21
 [18x6KG,3x 9KG]</t>
  </si>
  <si>
    <t>BMA</t>
  </si>
  <si>
    <t>8
 [6x6L,2x9L,0x50L]</t>
  </si>
  <si>
    <t>2
 [0x6KG,2x 9KG,0x50KG]</t>
  </si>
  <si>
    <t>5
 [3x6KG,2x 9KG]</t>
  </si>
  <si>
    <t>Stand de tir et bungalow</t>
  </si>
  <si>
    <t>14
 [10x6L,4x9L,0x50L]</t>
  </si>
  <si>
    <t>UPQ Riquet</t>
  </si>
  <si>
    <t>3 - 5 rue Riquet</t>
  </si>
  <si>
    <t>4
 [3x6KG,1x 9KG,0x50KG]</t>
  </si>
  <si>
    <t>Centre de formation</t>
  </si>
  <si>
    <t>CCA 20</t>
  </si>
  <si>
    <t>3 - 7 rue des Gâtines</t>
  </si>
  <si>
    <t>48
 [44x6L,4x9L,0x50L]</t>
  </si>
  <si>
    <t>15
 [3x6KG,12x 9KG,0x50KG]</t>
  </si>
  <si>
    <t>37
 [28x6KG,9x 9KG]</t>
  </si>
  <si>
    <t>66 rue des Orteaux</t>
  </si>
  <si>
    <t>9
 [7x6L,2x9L,0x50L]</t>
  </si>
  <si>
    <t>UPQ Belleville</t>
  </si>
  <si>
    <t>46 rue Ramponneau</t>
  </si>
  <si>
    <t>UPQ Saint-Blaise</t>
  </si>
  <si>
    <t>48 rue Saint-Blaise</t>
  </si>
  <si>
    <t>Stcc</t>
  </si>
  <si>
    <t>26 rue Serpollet</t>
  </si>
  <si>
    <t>13
 [11x6L,2x9L,0x50L]</t>
  </si>
  <si>
    <t>12
 [12x6KG,0x 9KG]</t>
  </si>
  <si>
    <t>CRS</t>
  </si>
  <si>
    <t>73 rue de Vitruve</t>
  </si>
  <si>
    <t>46
 [46x6L,0x9L,0x50L]</t>
  </si>
  <si>
    <t>7
 [4x6KG,3x 9KG,0x50KG]</t>
  </si>
  <si>
    <t>13
 [13x6KG,0x 9KG]</t>
  </si>
  <si>
    <t>Millénaire 2</t>
  </si>
  <si>
    <t>35 rue de la gare</t>
  </si>
  <si>
    <t>6 L</t>
  </si>
  <si>
    <t>9 L</t>
  </si>
  <si>
    <t>Millénaire 3</t>
  </si>
  <si>
    <t>Vendôme</t>
  </si>
  <si>
    <t>13 place Vendôme</t>
  </si>
  <si>
    <t>2 Kg</t>
  </si>
  <si>
    <t>6L</t>
  </si>
  <si>
    <t>Bernardins</t>
  </si>
  <si>
    <t>17 rue des Bernardins</t>
  </si>
  <si>
    <t>DGEC/SD6/CNRV</t>
  </si>
  <si>
    <t>Halle technique</t>
  </si>
  <si>
    <t>Autodrome de Linas-Montlhéry
Avenue Georges Boillot</t>
  </si>
  <si>
    <t>Linas</t>
  </si>
  <si>
    <t xml:space="preserve">A la notification </t>
  </si>
  <si>
    <t>ERP /cat 5 L ?</t>
  </si>
  <si>
    <t>Nguyen Canh Quentin</t>
  </si>
  <si>
    <t>0764017451</t>
  </si>
  <si>
    <t>quentin.nguyen-canh@developpement-durable.gouv.fr</t>
  </si>
  <si>
    <t>3 de 6 L</t>
  </si>
  <si>
    <t>2 de 6 L
1 de 9 L</t>
  </si>
  <si>
    <t>1 de 6 kg
1 de 50 kg</t>
  </si>
  <si>
    <t>2  de 5 kg</t>
  </si>
  <si>
    <t>Cf. cases par type</t>
  </si>
  <si>
    <t>Réserve d'eau de 300m3 et liée à un poteau incendie</t>
  </si>
  <si>
    <t>Bureaux</t>
  </si>
  <si>
    <t>3 rue Boole</t>
  </si>
  <si>
    <t>Saint-Michel-sur-Orge</t>
  </si>
  <si>
    <t>1 de 6L</t>
  </si>
  <si>
    <t>3 de 2 ou 5kg</t>
  </si>
  <si>
    <t>Les bureaux du CNRV sont loués et situés dans un bâtiment de bureau. A l'exception des extincteurs dans les bureaux du CNRV, les moyens incendie sont dans les parties communes et sont à la charge du bailleur.</t>
  </si>
  <si>
    <t>SG/SIEP/BIET/PICAV PBERCY</t>
  </si>
  <si>
    <t>Sully</t>
  </si>
  <si>
    <t>86-92 allée de Bercy</t>
  </si>
  <si>
    <t>M PARIN PATRICE</t>
  </si>
  <si>
    <t>01 53 18 03 28</t>
  </si>
  <si>
    <t>patrice.parin@finances.gouv.fr</t>
  </si>
  <si>
    <t>Brulet Christelle</t>
  </si>
  <si>
    <t>01 53 18 25 96</t>
  </si>
  <si>
    <t>christelle.brulet@finances.gouv.Fr</t>
  </si>
  <si>
    <t>EP6-104</t>
  </si>
  <si>
    <t>PP6-1</t>
  </si>
  <si>
    <t xml:space="preserve">CO2-2KG 35
CO2-5KG 22
</t>
  </si>
  <si>
    <t>DN 100</t>
  </si>
  <si>
    <t>1 SF/P 400
1 SF/P 400 SF 2.0
1 SF/P 600 T</t>
  </si>
  <si>
    <t>Turgot</t>
  </si>
  <si>
    <t>EP6-100</t>
  </si>
  <si>
    <t xml:space="preserve">CO2-2KG 35
CO2-5KG 20
</t>
  </si>
  <si>
    <t>Necker</t>
  </si>
  <si>
    <t>120 rue de Bercy</t>
  </si>
  <si>
    <t>Code du travail et ERP pour la crèche</t>
  </si>
  <si>
    <t>M AMIARD ALAIN</t>
  </si>
  <si>
    <t>01 53 18 25 64</t>
  </si>
  <si>
    <t>alain.amiard@finances.gouv.fr</t>
  </si>
  <si>
    <t>EP6-169</t>
  </si>
  <si>
    <t>PP6-23
PP50-4</t>
  </si>
  <si>
    <t xml:space="preserve">CO2-2KG 160
CO2-5KG 71
</t>
  </si>
  <si>
    <t>111
19</t>
  </si>
  <si>
    <t>DN 26
DN 33</t>
  </si>
  <si>
    <t>Colbert</t>
  </si>
  <si>
    <t>139 rue de Bercy</t>
  </si>
  <si>
    <t>M CORDESSE BERNARD</t>
  </si>
  <si>
    <t>01 53 18 06 99</t>
  </si>
  <si>
    <t>bernard.cordesse@finances.gouv.fr</t>
  </si>
  <si>
    <t>EP6-178</t>
  </si>
  <si>
    <t>PP6-10
PP9-1
PP50-2</t>
  </si>
  <si>
    <t>107
12</t>
  </si>
  <si>
    <t>1 SF/P 400
1 SF/P 400
1 SF/A 300 SF 2.0</t>
  </si>
  <si>
    <t>Vauban</t>
  </si>
  <si>
    <t>140 rue de Bercy</t>
  </si>
  <si>
    <t>ERP</t>
  </si>
  <si>
    <t>EP6-136</t>
  </si>
  <si>
    <t>PP6-42</t>
  </si>
  <si>
    <t xml:space="preserve">CO2-2KG 114
CO2-5KG 70
</t>
  </si>
  <si>
    <t>88
4</t>
  </si>
  <si>
    <t>PMF</t>
  </si>
  <si>
    <t>141 rue de Bercy</t>
  </si>
  <si>
    <t>EP6-26</t>
  </si>
  <si>
    <t>PP6-18</t>
  </si>
  <si>
    <t xml:space="preserve">CO2-2KG 30
CO2-5KG 26
</t>
  </si>
  <si>
    <t>13
12</t>
  </si>
  <si>
    <t>CASC</t>
  </si>
  <si>
    <t>142 rue de Bercy</t>
  </si>
  <si>
    <t>ERP Type X</t>
  </si>
  <si>
    <t>EP6-30</t>
  </si>
  <si>
    <t xml:space="preserve">CO2-2KG 25
CO2-5KG 08
</t>
  </si>
  <si>
    <t>7
9</t>
  </si>
  <si>
    <t>HDM</t>
  </si>
  <si>
    <t>143 rue de Bercy</t>
  </si>
  <si>
    <t xml:space="preserve">IGH </t>
  </si>
  <si>
    <t xml:space="preserve">CO2-2KG 25
CO2-5KG 02
</t>
  </si>
  <si>
    <t>Inclus bâtiment Colbert</t>
  </si>
  <si>
    <t>Inclus bâtiment Coilbert</t>
  </si>
  <si>
    <t>H1</t>
  </si>
  <si>
    <t>EP6-3</t>
  </si>
  <si>
    <t xml:space="preserve">CO2-2KG 5
CO2-5KG 1
</t>
  </si>
  <si>
    <t>DN 26</t>
  </si>
  <si>
    <t>H2</t>
  </si>
  <si>
    <t>01  53 18 25 96</t>
  </si>
  <si>
    <t>EP6-9</t>
  </si>
  <si>
    <t xml:space="preserve">CO2-2KG 8
CO2-5KG 1
</t>
  </si>
  <si>
    <t>ARCEP
Autorité de régulation des communications électroniques, des postes et de la distribution de la presse</t>
  </si>
  <si>
    <t>IMMEUBLE BERCY-CRYSTAL</t>
  </si>
  <si>
    <t>14 Rue Gerty Archimède</t>
  </si>
  <si>
    <t>3200</t>
  </si>
  <si>
    <t>CLEMENT Laurent</t>
  </si>
  <si>
    <t>0140477045</t>
  </si>
  <si>
    <t>laurent.clement@arcep.fr</t>
  </si>
  <si>
    <t>maintenance annuelle pour les extincteurs</t>
  </si>
  <si>
    <t>Nous occupons 2 étages avec une répartition de 34 Extincteurs :
22 Extibcteurs 6L eau pulvirisée avec aditif 13A-233B
12 Extincteurs CO2 - 2Kg Dioxxyde de Carbone 34 B</t>
  </si>
  <si>
    <t>maintenance annuelle pour les extincteurs / 1 bac à sable de 110L</t>
  </si>
  <si>
    <t>9 bacs à sable 110L : un nettoyage annuel + réassort + réserve de sable équivalent à 1 bc</t>
  </si>
  <si>
    <t>Autorité de la concurrence</t>
  </si>
  <si>
    <t>Echelle</t>
  </si>
  <si>
    <t>11 rue de l'echelle</t>
  </si>
  <si>
    <t>Gitton Romain</t>
  </si>
  <si>
    <t>0155040163</t>
  </si>
  <si>
    <t>romain.gitton@autoritedelaconcurrence.fr</t>
  </si>
  <si>
    <t>6kg/2kG</t>
  </si>
  <si>
    <t>20m</t>
  </si>
  <si>
    <t>Opéra</t>
  </si>
  <si>
    <t>6 avenue de l'opéra</t>
  </si>
  <si>
    <t>6kg/2kg</t>
  </si>
  <si>
    <t>Valois</t>
  </si>
  <si>
    <t>3 place de valois</t>
  </si>
  <si>
    <t>DISP de Paris</t>
  </si>
  <si>
    <t>SITE CHARLES FOURIER</t>
  </si>
  <si>
    <t>12 rue Charles Fourier</t>
  </si>
  <si>
    <t>BRETON Nathalie</t>
  </si>
  <si>
    <t>0611679054</t>
  </si>
  <si>
    <t>nathalie.breton@justice.fr</t>
  </si>
  <si>
    <t>Le site Charles Fourier est un immeuble de bureaux
 (Cf. bail SOGECAP-FONCIA-Etat preneur DISP de Paris) :
- 4460,21 m2 de locaux à usage de bureaux (du RDC au 5ème étage)
- 897,90 m2 à usage d'archives et de stockage (Rez-de-jardin)
Par dérogation, l'immeuble conserve sa dépendance initiale au Code du travail.</t>
  </si>
  <si>
    <t>176940/ 353451</t>
  </si>
  <si>
    <t>Brigade de surveillance intérieure (BSI)de Paris-Sud</t>
  </si>
  <si>
    <t>pas de nom spécifique</t>
  </si>
  <si>
    <t>10, rue Mercoeur</t>
  </si>
  <si>
    <t>dés le début</t>
  </si>
  <si>
    <t>ce n’est pas un ERP</t>
  </si>
  <si>
    <t>Equipe marchés</t>
  </si>
  <si>
    <t>09 70 27 18 90</t>
  </si>
  <si>
    <t>marches-contrats-idf@douane.finances.gouv.fr</t>
  </si>
  <si>
    <t>oui</t>
  </si>
  <si>
    <t>195669/ 436191</t>
  </si>
  <si>
    <t>Direction Régionale des douanes de Paris</t>
  </si>
  <si>
    <t>VITALYS</t>
  </si>
  <si>
    <t>11-30 rue Wallenberg</t>
  </si>
  <si>
    <t>127841/ 149866</t>
  </si>
  <si>
    <t>Direction interrégionale des douanes IDF</t>
  </si>
  <si>
    <t>14 rue Yves Toudic</t>
  </si>
  <si>
    <t>nc</t>
  </si>
  <si>
    <t>bsi transmanche</t>
  </si>
  <si>
    <t>18 rue de Dunkerque</t>
  </si>
  <si>
    <t>B147403</t>
  </si>
  <si>
    <t>DRFIP 75</t>
  </si>
  <si>
    <t>REAUMUR</t>
  </si>
  <si>
    <t>94 rue Réaumur</t>
  </si>
  <si>
    <t>ERP 5 type W</t>
  </si>
  <si>
    <t>URLACHER Christel</t>
  </si>
  <si>
    <t xml:space="preserve">01 44 50 79 12 </t>
  </si>
  <si>
    <t>drfip75.ppr.securite@dgfip.finances.gouv.fr</t>
  </si>
  <si>
    <t>christel.urlacher@dgfip.finances.gouv.fr</t>
  </si>
  <si>
    <t>2 kg</t>
  </si>
  <si>
    <t>5 kg</t>
  </si>
  <si>
    <t>6 kg</t>
  </si>
  <si>
    <t>S115392</t>
  </si>
  <si>
    <t>NOTRE DAME DES VICTOIRES</t>
  </si>
  <si>
    <t>16 rue Notre Dame des Victoires</t>
  </si>
  <si>
    <t>9 kg</t>
  </si>
  <si>
    <t>B147670</t>
  </si>
  <si>
    <t>UZES</t>
  </si>
  <si>
    <t>9 rue d’Uzès</t>
  </si>
  <si>
    <t>S143838</t>
  </si>
  <si>
    <t>SAINT SULPICE</t>
  </si>
  <si>
    <t>9 Place St Sulpice</t>
  </si>
  <si>
    <t>B214275</t>
  </si>
  <si>
    <t>SAINT PETERSBOURG</t>
  </si>
  <si>
    <t>32 rue St Pétersboug</t>
  </si>
  <si>
    <t>B147285</t>
  </si>
  <si>
    <t>LONDRES</t>
  </si>
  <si>
    <t>5 rue de Londres</t>
  </si>
  <si>
    <t>B150207</t>
  </si>
  <si>
    <t>PARADIS</t>
  </si>
  <si>
    <t>5 Cité Paradis</t>
  </si>
  <si>
    <t>B150890</t>
  </si>
  <si>
    <t>MEUNIERS</t>
  </si>
  <si>
    <t>27 bis rue des Meuniers</t>
  </si>
  <si>
    <t>B214333</t>
  </si>
  <si>
    <t>TOLBIAC</t>
  </si>
  <si>
    <t>101 rue de Tolbiac</t>
  </si>
  <si>
    <t>ERP 5 type W/IGH</t>
  </si>
  <si>
    <t>B168198</t>
  </si>
  <si>
    <t>MOULIN VERT</t>
  </si>
  <si>
    <t>29 rue de Moulin Vert</t>
  </si>
  <si>
    <t>B168239</t>
  </si>
  <si>
    <t>BEURET</t>
  </si>
  <si>
    <t>13-15 rue du Général Beuret</t>
  </si>
  <si>
    <t>B167742</t>
  </si>
  <si>
    <t>SAND</t>
  </si>
  <si>
    <t>12 rue George Sand</t>
  </si>
  <si>
    <t>B167427</t>
  </si>
  <si>
    <t>MALAKOFF</t>
  </si>
  <si>
    <t>146 Avenue de Malakoff</t>
  </si>
  <si>
    <t>B210464</t>
  </si>
  <si>
    <t>REIMS</t>
  </si>
  <si>
    <t>6 A Bvd de Reims</t>
  </si>
  <si>
    <t>50 kg</t>
  </si>
  <si>
    <t>B149741</t>
  </si>
  <si>
    <t>CARRIERE</t>
  </si>
  <si>
    <t>61 rue Eugène Carrière</t>
  </si>
  <si>
    <t>B213945</t>
  </si>
  <si>
    <t>ARGONNE</t>
  </si>
  <si>
    <t>17 Place de l’Argonne</t>
  </si>
  <si>
    <t>B150915</t>
  </si>
  <si>
    <t>PAGANINI</t>
  </si>
  <si>
    <t>6 rue Paganini</t>
  </si>
  <si>
    <t>DRIEAT</t>
  </si>
  <si>
    <t>Site Miollis</t>
  </si>
  <si>
    <t>21/23 rue miollis</t>
  </si>
  <si>
    <t>AUTERNAUD Jean</t>
  </si>
  <si>
    <t>06 58 29 37 06</t>
  </si>
  <si>
    <t>jean.auternaud@developpement-durable.gouv.fr</t>
  </si>
  <si>
    <t xml:space="preserve">Ce site faisant actuellement l'objet de travaux de rénovation, les données pourront être mises à jour.
 La livraison du bâtiment est prévue courant mai 2025. </t>
  </si>
  <si>
    <t>site savigny</t>
  </si>
  <si>
    <t>14 rue de l'Aluminium</t>
  </si>
  <si>
    <t>Savigny-le-Temple</t>
  </si>
  <si>
    <t>149358</t>
  </si>
  <si>
    <t>RGIF COSIL</t>
  </si>
  <si>
    <t>CASERNE DE LA BANQUE</t>
  </si>
  <si>
    <t>12 rue de La Banque</t>
  </si>
  <si>
    <t>75002</t>
  </si>
  <si>
    <t>Paris 2e  Arrondissement</t>
  </si>
  <si>
    <t>BILLON Cyril</t>
  </si>
  <si>
    <t>01 85 34 44 49
07 88 67 89 04</t>
  </si>
  <si>
    <t>ri1/banque.cil@gendarmerie.interieur.gouv.fr
cyril.billon@gendarmerie.interieur.gouv.fr</t>
  </si>
  <si>
    <t>L’HUILLIER Carole</t>
  </si>
  <si>
    <t>01 57 44 08 30
07 87 04 72 82</t>
  </si>
  <si>
    <t xml:space="preserve">sa.bba.rgif@gendarmerie.interieur.gouv.fr </t>
  </si>
  <si>
    <t>118100</t>
  </si>
  <si>
    <t>QUARTIER DES CELESTINS</t>
  </si>
  <si>
    <t>18 bis boulevard Henri IV</t>
  </si>
  <si>
    <t>75004</t>
  </si>
  <si>
    <t>Paris 4e  Arrondissement</t>
  </si>
  <si>
    <t>CAZELLE Jean-Philippe
GUILLIOUX Thomas</t>
  </si>
  <si>
    <t>06 79 51 02 56
01 58 28 20 94
-
01 58 28 21 28
06 73 98 33 27</t>
  </si>
  <si>
    <t>rc/celestins.cil@gendarmerie.interieur.gouv.fr
jean-philippe.cazelle@gendarmerie.interieur.gouv.fr
thomas.guillioux@gendarmerie.interieur.gouv.fr</t>
  </si>
  <si>
    <t>TDMI en cours d’actualisation avec les nouvelles préconisations du CPSI</t>
  </si>
  <si>
    <t>149454</t>
  </si>
  <si>
    <t>QUARTIER SCHOMBERG</t>
  </si>
  <si>
    <t>18 - 30 Quai Henri IV</t>
  </si>
  <si>
    <t>CABELLAN Luc</t>
  </si>
  <si>
    <t>01 44 78 29 00
07 88 09 28 49</t>
  </si>
  <si>
    <t>rc/schomberg.cil@gendarmerie.interieur.gouv.fr
luc.cabellan@gendarmerie.interieur.gouv.fr</t>
  </si>
  <si>
    <t>115473</t>
  </si>
  <si>
    <t>CASERNE MONGE</t>
  </si>
  <si>
    <t>21 rue Gracieuse</t>
  </si>
  <si>
    <t>75005</t>
  </si>
  <si>
    <t>Paris 5e  Arrondissement</t>
  </si>
  <si>
    <t>THIRY Michaël
TERIITEHAU Moerai</t>
  </si>
  <si>
    <t>01 44 08 89 41
06 81 23 93 54
-
01 44 08 89 26
06 47 81 25 87</t>
  </si>
  <si>
    <t>ri2/tournon.cil@gendarmerie.interieur.gouv.fr
mickael.thiry@gendarmerie.interieur.gouv.fr
moerai.teriitehau@gendarmerie.interieur.gouv.fr</t>
  </si>
  <si>
    <t>115345</t>
  </si>
  <si>
    <t>CASERNE DE TOURNON</t>
  </si>
  <si>
    <t>10 rue de Tournon</t>
  </si>
  <si>
    <t>75006</t>
  </si>
  <si>
    <t>Paris 6e  Arrondissement</t>
  </si>
  <si>
    <t>115343</t>
  </si>
  <si>
    <t>CASERNE BABYLONE</t>
  </si>
  <si>
    <t>49 rue Babylone</t>
  </si>
  <si>
    <t>75007</t>
  </si>
  <si>
    <t>Paris 7e  Arrondissement</t>
  </si>
  <si>
    <t>VERSLYPE Lidwine
DELAIN Isabelle
MULOCHER Janelle</t>
  </si>
  <si>
    <t>01 44 18 52 19
-
06 81 23 88 97
06 75 20 50 84
06 47 81 53 64</t>
  </si>
  <si>
    <t>ri2/babylone.cil@gendarmerie.interieur.gouv.fr
lidwine.verslype@gendarmerie.interieur.gouv.fr
isabelle.delain@gendarmerie.interieur.gouv.fr
Janelle.mulocher@gendarmerie.interieur.gouv.fr</t>
  </si>
  <si>
    <t>149478</t>
  </si>
  <si>
    <t>CASERNE PENTHIEVRE</t>
  </si>
  <si>
    <t>1 avenue Delcassé</t>
  </si>
  <si>
    <t>75008</t>
  </si>
  <si>
    <t>Paris 8e  Arrondissement</t>
  </si>
  <si>
    <t>KALNIK Ludovic</t>
  </si>
  <si>
    <t>01 85 56 28 92
06 47 81 23 76</t>
  </si>
  <si>
    <t>ri1/penthievre.cil@gendarmerie.interieur.gouv.fr
ludovic.kalnik@gendarmerie.interieur.gouv.fr</t>
  </si>
  <si>
    <t>149452</t>
  </si>
  <si>
    <t>CASERNE NOUVELLE FRANCE</t>
  </si>
  <si>
    <t>82 rue Faubourg Poissonnière</t>
  </si>
  <si>
    <t>75010</t>
  </si>
  <si>
    <t>Paris 10e  Arrondissement</t>
  </si>
  <si>
    <t>GUIU  Emmanuel
LEGRIX Laétitia</t>
  </si>
  <si>
    <t>01 53 24 89 32
06 33 24 36 86
-
06 33 24 36 86</t>
  </si>
  <si>
    <t>ri2/nouvelle-france.cil@gendarmerie.interieur.gouv.fr
emmanuel.guiu@gendarmerie.interieur.gouv.fr
laetitia.legrix@gendarmerie.interieur.gouv.fr</t>
  </si>
  <si>
    <t xml:space="preserve">PRESSION 5 BARS </t>
  </si>
  <si>
    <t xml:space="preserve">NE SAIS PAS </t>
  </si>
  <si>
    <t>_</t>
  </si>
  <si>
    <t>118253</t>
  </si>
  <si>
    <t>CASERNE VERINES</t>
  </si>
  <si>
    <t>12 place de La République</t>
  </si>
  <si>
    <t>PINON Anne</t>
  </si>
  <si>
    <t>06 79 98 49 22</t>
  </si>
  <si>
    <t xml:space="preserve">gr/verines.cil@gendarmerie.interieur.gouv.fr
anne.pinon@gendarmerie.interieur.gouv.fr </t>
  </si>
  <si>
    <t>115029</t>
  </si>
  <si>
    <t>QUARTIER CARNOT</t>
  </si>
  <si>
    <t>Esplanade Saint Louis</t>
  </si>
  <si>
    <t>75012</t>
  </si>
  <si>
    <t>Paris 12e  Arrondissement</t>
  </si>
  <si>
    <t>THOMAS Alexandre
DJAN Nicolas</t>
  </si>
  <si>
    <t>01 58 64 19 29
06 72 63 06 34
-
01 58 64 19 14
06 47 00 02 24</t>
  </si>
  <si>
    <t>rc/carnot.cil@gendarmerie.interieur.gouv.fr
alexandre-d.thomas@gendarmerie.interieur.gouv.fr
Nicolas.djan@gendarmerie.interieur.gouv.fr</t>
  </si>
  <si>
    <t>DN 33</t>
  </si>
  <si>
    <t>INFORMATIONINCONNUE</t>
  </si>
  <si>
    <t>LA VÉRIFICATION DES EXTINCTEURS PORTATIFS EST EFFECTUÉE PAR LES MILITAIRES QUALIFIÉS AVE DU QUARTIER CARNOT. 
EXPRESSION DE BESOIN :
- REMPLACEMENT DES 8 EXTINCTEURS 2KG DIOXYDE
- FOURNITURE 8 EXTINCTEURS 2KG DIOXYDE SUPPLÉMENTAIRE
- FOURNITURE 2 EXTINCTEURS LITHIUM
- REMPLACEMENT 85 EXTINCTEURS 6KG EAU ADD PAR EXTINCTEURS 9 KG EAU ADD</t>
  </si>
  <si>
    <t>148128</t>
  </si>
  <si>
    <t>CASERNE KELLERMANN</t>
  </si>
  <si>
    <t>56 boulevard Kellermann</t>
  </si>
  <si>
    <t>75013</t>
  </si>
  <si>
    <t>Paris 13e  Arrondissement</t>
  </si>
  <si>
    <t>RUGGIERY Xavier
TORRES François</t>
  </si>
  <si>
    <t xml:space="preserve">01 85 56 22 81
06 77 06 23 73
-
01 85 56 22 83
07 86 03 83 91
</t>
  </si>
  <si>
    <t>ri2/kellermann.cil@gendarmerie.interieur.gouv.fr
xavier.ruggiery@gendarmerie.interieur.gouv.fr
francois-1.torres@gendarmerie.interieur.gouv.fr</t>
  </si>
  <si>
    <t>INCONNU</t>
  </si>
  <si>
    <t>6KG</t>
  </si>
  <si>
    <t>MANUELLE</t>
  </si>
  <si>
    <t>115554</t>
  </si>
  <si>
    <t>CASERNE BASTION XIV</t>
  </si>
  <si>
    <t>154 boulevard Davout</t>
  </si>
  <si>
    <t>75020</t>
  </si>
  <si>
    <t>Paris 20e  Arrondissement</t>
  </si>
  <si>
    <t>DEMBELE Dalla
CLARY Séverine</t>
  </si>
  <si>
    <t>01 85 56 27 03
07 88 17 67 03
-
01 85 56 26 95
07 85 63 78 65</t>
  </si>
  <si>
    <t>sc.sr.paris@gendarmerie.interieur.gouv.fr
dalla.dembele@gendarmerie.interieur.gouv.fr
severine.clary@gendarmerie.interieur.gouv.fr</t>
  </si>
  <si>
    <t>Eau pulvérisée : 56 (6 L)
Poudre ABC :
2 (100 kg)
9 (10 kg)
Anydride carbonique :
3 (2 kg)</t>
  </si>
  <si>
    <t>147933</t>
  </si>
  <si>
    <t>RGIF BIL</t>
  </si>
  <si>
    <t>Caserne de Gendarmerie de CHELLES</t>
  </si>
  <si>
    <t>Rue Jean Bothorel</t>
  </si>
  <si>
    <t>77500</t>
  </si>
  <si>
    <t>Chelles</t>
  </si>
  <si>
    <t>RIBEAUX Matthieu</t>
  </si>
  <si>
    <t>01 64 71 72 53
07 85 95 96 58</t>
  </si>
  <si>
    <t>matthieu.ribeaux@gendarmerie.interieur.gouv.fr</t>
  </si>
  <si>
    <t>187268</t>
  </si>
  <si>
    <t>Caserne de Gendarmerie de REBAIS</t>
  </si>
  <si>
    <t>Avenue Jean de la Fontaine</t>
  </si>
  <si>
    <t>77510</t>
  </si>
  <si>
    <t>Rebais</t>
  </si>
  <si>
    <t>4 * 06 Litres</t>
  </si>
  <si>
    <t>1 * 06 KG</t>
  </si>
  <si>
    <t xml:space="preserve">              06                5 * 02 KG +   1 * 05 KG</t>
  </si>
  <si>
    <t>186148</t>
  </si>
  <si>
    <t>Caserne de Gendarmerie de DONNEMARIE-DONTILLY</t>
  </si>
  <si>
    <t>16 rue du Ralloy</t>
  </si>
  <si>
    <t>77520</t>
  </si>
  <si>
    <t>Donnemarie-Dontilly</t>
  </si>
  <si>
    <t>3 (2x6L + 1x9L)</t>
  </si>
  <si>
    <t>1 (6Kgs)</t>
  </si>
  <si>
    <t>3 (2Kgs)</t>
  </si>
  <si>
    <t>147871</t>
  </si>
  <si>
    <t>Caserne de Gendarmerie de ROZAY-EN-BRIE</t>
  </si>
  <si>
    <t>Rue des Étangs</t>
  </si>
  <si>
    <t>77540</t>
  </si>
  <si>
    <t>Rozay-en-Brie</t>
  </si>
  <si>
    <t>2 extincteurs (9litres)</t>
  </si>
  <si>
    <t>Néant</t>
  </si>
  <si>
    <t>01 extincteur (2 kg)</t>
  </si>
  <si>
    <t>9 litres pour eau pulvérisée, 2 litres pour CO2 et ABC</t>
  </si>
  <si>
    <t>Dates de vérification des extincteurs dépassées</t>
  </si>
  <si>
    <t>184113</t>
  </si>
  <si>
    <t>Caserne de Gendarmerie de VILLIERS-SAINT-GEORGES</t>
  </si>
  <si>
    <t>24 rue de Sancy</t>
  </si>
  <si>
    <t>77560</t>
  </si>
  <si>
    <t>Villiers-Saint-Georges</t>
  </si>
  <si>
    <t>2 (6l)</t>
  </si>
  <si>
    <t>3 (6l)</t>
  </si>
  <si>
    <t>2 (2l)</t>
  </si>
  <si>
    <t>sans</t>
  </si>
  <si>
    <t>148168</t>
  </si>
  <si>
    <t>Caserne de Gendarmerie de CHÂTEAU-LANDON - LST - LST</t>
  </si>
  <si>
    <t>3 rue André Gauquelin</t>
  </si>
  <si>
    <t>77570</t>
  </si>
  <si>
    <t>Château-Landon</t>
  </si>
  <si>
    <t>115268</t>
  </si>
  <si>
    <t>Caserne de Gendarmerie de CHÂTEAU-LANDON - Logements</t>
  </si>
  <si>
    <t>5 rue André Gauquelin</t>
  </si>
  <si>
    <t>148205</t>
  </si>
  <si>
    <t>Caserne de Gendarmerie de CRÉCY-LA-CHAPELLE</t>
  </si>
  <si>
    <t>37 rue des Bouleurs</t>
  </si>
  <si>
    <t>77580</t>
  </si>
  <si>
    <t>Crécy-la-Chapelle</t>
  </si>
  <si>
    <t>4(6KG)</t>
  </si>
  <si>
    <t>10(9KG)</t>
  </si>
  <si>
    <t>2(2KG)</t>
  </si>
  <si>
    <t>104210</t>
  </si>
  <si>
    <t>Locaux de service PMO Coutevroult</t>
  </si>
  <si>
    <t>Route Départementale 406 Peloton d'autoroute A4</t>
  </si>
  <si>
    <t>Coutevroult</t>
  </si>
  <si>
    <t>DIRPJJ IDF OM / DT75</t>
  </si>
  <si>
    <t>UEAJ FONTAINE AU ROI</t>
  </si>
  <si>
    <t>RUE DE LA FONTAINE AU ROI, 25-27</t>
  </si>
  <si>
    <t>75011</t>
  </si>
  <si>
    <t>5ème type RH</t>
  </si>
  <si>
    <t>ARCHICH Mohamed</t>
  </si>
  <si>
    <t>01.49.23.70.91</t>
  </si>
  <si>
    <t>mohamed.archich@justice.fr ; ueaj-paris-fontaine@justice.fr ; ueaj-paris-republique@justice.fr</t>
  </si>
  <si>
    <t>SAFFAR Karine</t>
  </si>
  <si>
    <t>01.49.29.60.02</t>
  </si>
  <si>
    <t>karine.saffar@justice.fr</t>
  </si>
  <si>
    <t>UEMO GOUBET</t>
  </si>
  <si>
    <t>RUE GOUBET, 18-26</t>
  </si>
  <si>
    <t>75019</t>
  </si>
  <si>
    <t>5ème type R</t>
  </si>
  <si>
    <t>MORDELET Oriane</t>
  </si>
  <si>
    <t>01.53.38.96.57</t>
  </si>
  <si>
    <t>oriane.mordelet@justice.fr ; uemo-paris-goubet@justice.fr</t>
  </si>
  <si>
    <t>UEMO BASTILLE</t>
  </si>
  <si>
    <t>RUE FROMENT, 14</t>
  </si>
  <si>
    <t>1310</t>
  </si>
  <si>
    <t>VALEMBOIS Aude</t>
  </si>
  <si>
    <t>01 42 50 85 40</t>
  </si>
  <si>
    <t>aude.valembois@justice.fr ; uemo-paris-bastille@justice.fr</t>
  </si>
  <si>
    <t>UEMO FRIANT</t>
  </si>
  <si>
    <t>RUE FRIANT, 16</t>
  </si>
  <si>
    <t>75014</t>
  </si>
  <si>
    <t>01 53 90 29 20</t>
  </si>
  <si>
    <t>aude.valembois@justice.fr ; uemo-paris-friant@justice.fr</t>
  </si>
  <si>
    <t>UEMO LAFAYETTE</t>
  </si>
  <si>
    <t>RUE LAFAYETTE, 127</t>
  </si>
  <si>
    <t>REYNAL Lila-Lou</t>
  </si>
  <si>
    <t>01.48.07.51.33</t>
  </si>
  <si>
    <t xml:space="preserve">lila-lou.reynal@justice.fr ; uemo-paris-lafayette-approche-systemique@justice.fr	</t>
  </si>
  <si>
    <t>UEMO PORTE DES LILAS</t>
  </si>
  <si>
    <t>RUE DE ROMAINVILLE, 66</t>
  </si>
  <si>
    <t>PREVOST Typhaine</t>
  </si>
  <si>
    <t>01.53.38.38.80</t>
  </si>
  <si>
    <t>typhaine.prevost@justice.fr ; uemo-paris-lilas@justice.fr</t>
  </si>
  <si>
    <t>COMMERCE</t>
  </si>
  <si>
    <t>PLACE DU COMMERCE, 21</t>
  </si>
  <si>
    <t>75015</t>
  </si>
  <si>
    <t>lila-lou.reynal@justice.fr ; uemo-paris-lafayette-approche-systemique@justice.fr</t>
  </si>
  <si>
    <t>DT 75</t>
  </si>
  <si>
    <t>RUE CHARLES FOURIER, 12</t>
  </si>
  <si>
    <t>BAROT Thomas</t>
  </si>
  <si>
    <t>01.53.09.98.30</t>
  </si>
  <si>
    <t>thomas.barot@justice.fr ; dtpjj-paris@justice.fr</t>
  </si>
  <si>
    <t>UEMO CHATEAU D'EAU</t>
  </si>
  <si>
    <t>BOULEVARD DE STRASBOURG, 57</t>
  </si>
  <si>
    <t>01.55.33.10.29</t>
  </si>
  <si>
    <t>typhaine.prevost@justice.fr ; uemo-paris-château-deau@justice.fr</t>
  </si>
  <si>
    <t>UEMO CHEMIN VERT</t>
  </si>
  <si>
    <t>01 55 28 85 20</t>
  </si>
  <si>
    <t>oriane.mordelet@justice.fr ; uemo-paris-chemin-vert@justice.fr</t>
  </si>
  <si>
    <t>EPE SALOMON DE CAUS</t>
  </si>
  <si>
    <t>RUE SALOMON DE CAUS, 3</t>
  </si>
  <si>
    <t>75003</t>
  </si>
  <si>
    <t>568</t>
  </si>
  <si>
    <t>TAIL Djamila</t>
  </si>
  <si>
    <t>01 44 59 27 10</t>
  </si>
  <si>
    <t>djamila.tail@justice.fr ; uehc-paris@justice.fr</t>
  </si>
  <si>
    <t>DIRPJJ IDF OM / DT77</t>
  </si>
  <si>
    <t>UEAJ CHELLES</t>
  </si>
  <si>
    <t>41 CHEMIN DU VIEUX MOULIN</t>
  </si>
  <si>
    <t>CHELLES</t>
  </si>
  <si>
    <t>Mme SELALI</t>
  </si>
  <si>
    <t>01 60 93 05 25</t>
  </si>
  <si>
    <t>ueaj-chelles@justice.fr</t>
  </si>
  <si>
    <t>NEANT</t>
  </si>
  <si>
    <t>CIO CHELLES</t>
  </si>
  <si>
    <t>18 RUE GUSTAVE NAST</t>
  </si>
  <si>
    <t>ANELKA YOHAN</t>
  </si>
  <si>
    <t>06 86 17 89 13</t>
  </si>
  <si>
    <t>yohan.anelka@ac-creteil.fr</t>
  </si>
  <si>
    <t>01 60 08 35 07</t>
  </si>
  <si>
    <t>cio.chelles@ac-creteil.fr</t>
  </si>
  <si>
    <t>6L/2KG</t>
  </si>
  <si>
    <t>LOCATAIRE</t>
  </si>
  <si>
    <t>B208358</t>
  </si>
  <si>
    <t>DDFIP77/BLI</t>
  </si>
  <si>
    <t>42/44 bd Chilpéric</t>
  </si>
  <si>
    <t>ERP 5 /W</t>
  </si>
  <si>
    <t>AMON Carine</t>
  </si>
  <si>
    <t>0603858571</t>
  </si>
  <si>
    <t>carine.amon@dgfip.finances.gouv.fr</t>
  </si>
  <si>
    <t>Eau 15*6L
Poudre 2*6L
CO2 14*5L</t>
  </si>
  <si>
    <t>DNVSF</t>
  </si>
  <si>
    <t>AMPERE</t>
  </si>
  <si>
    <t>24 rue Ampere</t>
  </si>
  <si>
    <t>Christine MARCHER</t>
  </si>
  <si>
    <t>01.44.01.68.00</t>
  </si>
  <si>
    <t>christine.marcher@dgfip.finances.gouv.fr</t>
  </si>
  <si>
    <t>Julie FORMEY</t>
  </si>
  <si>
    <t>01.44.01.67.93</t>
  </si>
  <si>
    <t>julie.formey@dgfip.finances.gouv.fr</t>
  </si>
  <si>
    <t>2KG (CO2)
5KG (CO2)
6L (Ezu additif - Eau antigel)
9KG (ABC)</t>
  </si>
  <si>
    <t>x</t>
  </si>
  <si>
    <t>Saussure</t>
  </si>
  <si>
    <t>127 rue de Saussure</t>
  </si>
  <si>
    <t>ERP 3e catégorie</t>
  </si>
  <si>
    <t>2KG (CO2)
5KG (CO2)
6L (Eau additif)
9L (Eau additif)
6KG (ABC)
25KG (ABC)</t>
  </si>
  <si>
    <t>IEN 95</t>
  </si>
  <si>
    <t>Argenteuil-Bezons</t>
  </si>
  <si>
    <t xml:space="preserve">Groupz scol.K. Marx / 5, Rue de l’Alouette – BP 127
</t>
  </si>
  <si>
    <t>BEZON cedex</t>
  </si>
  <si>
    <t>Jérôme DAVID</t>
  </si>
  <si>
    <t>01 39 98 03 42</t>
  </si>
  <si>
    <t>Cour des Comptes</t>
  </si>
  <si>
    <t>Cambon</t>
  </si>
  <si>
    <t>13 rue Cambon</t>
  </si>
  <si>
    <t>Aurelien PECIAUX</t>
  </si>
  <si>
    <t>0142989990</t>
  </si>
  <si>
    <t>aurelien.pecriaux@ccomptes.fr</t>
  </si>
  <si>
    <t>0</t>
  </si>
  <si>
    <t>9L</t>
  </si>
  <si>
    <t>Données pour l'ensemble des bâtiment</t>
  </si>
  <si>
    <t>Chicago</t>
  </si>
  <si>
    <t>44, rue Mont-Thabor</t>
  </si>
  <si>
    <t>0142989991</t>
  </si>
  <si>
    <t>St Honoré</t>
  </si>
  <si>
    <t>265, rue St Honoré</t>
  </si>
  <si>
    <t>0142989992</t>
  </si>
  <si>
    <t>2Kg</t>
  </si>
  <si>
    <t>Mont-Thabor</t>
  </si>
  <si>
    <t>27 rue Mont-thabor</t>
  </si>
  <si>
    <t>0142989993</t>
  </si>
  <si>
    <t>5Kg</t>
  </si>
  <si>
    <t>Mondovi</t>
  </si>
  <si>
    <t>7, rue Mondovi</t>
  </si>
  <si>
    <t>0142989994</t>
  </si>
  <si>
    <t>6Kg</t>
  </si>
  <si>
    <t>DIRPJJ IDF OM / DT78</t>
  </si>
  <si>
    <t xml:space="preserve">Conseil d'Etat </t>
  </si>
  <si>
    <t>1 place du Palais Royal</t>
  </si>
  <si>
    <t>Anne BAPAUME</t>
  </si>
  <si>
    <t>anne.bapaume@conseil-etat.fr</t>
  </si>
  <si>
    <t>Contrat de MMT en cours d'exécution incluant les prestations SSI</t>
  </si>
  <si>
    <t>31 Quai Voltaire</t>
  </si>
  <si>
    <t>autonme 2026</t>
  </si>
  <si>
    <t>Implantation qui sera occupée à compter de l'automne 2026. MGP : travaux en cours, le site sera couvert par la maintenance prévue dans le MGP</t>
  </si>
  <si>
    <t xml:space="preserve">TA de Paris </t>
  </si>
  <si>
    <t>7 Rue de Jouy</t>
  </si>
  <si>
    <t>L</t>
  </si>
  <si>
    <t>ROYOU SYLVAIN</t>
  </si>
  <si>
    <t>01.44.59.45.21</t>
  </si>
  <si>
    <t>sylvain.royou@juradm.fr</t>
  </si>
  <si>
    <t xml:space="preserve">CAA de Paris </t>
  </si>
  <si>
    <t>68 Rue François Miron</t>
  </si>
  <si>
    <t>01/01/2026</t>
  </si>
  <si>
    <t>W 3 avec activité L</t>
  </si>
  <si>
    <t>INACIO DANIEL</t>
  </si>
  <si>
    <t>01 58 28 90 13</t>
  </si>
  <si>
    <t>daniel.inacio@juradm.fr</t>
  </si>
  <si>
    <t>FUMERON CEDRIC</t>
  </si>
  <si>
    <t>01 58 28 90 07</t>
  </si>
  <si>
    <t>cedric.fumeron@juradm.fr</t>
  </si>
  <si>
    <t>40 de 2 kg
1 de 6 kg</t>
  </si>
  <si>
    <t>H2O de 6 litres
CO2 de 2 kg</t>
  </si>
  <si>
    <t>310 Litres
86 Kg</t>
  </si>
  <si>
    <t>DOPC/DSPAP/SDF</t>
  </si>
  <si>
    <t>Enpp Administration O</t>
  </si>
  <si>
    <t xml:space="preserve">  Avenue de Joinville</t>
  </si>
  <si>
    <t>Sprinkler</t>
  </si>
  <si>
    <t>Sources</t>
  </si>
  <si>
    <t xml:space="preserve"> poste de contrôle</t>
  </si>
  <si>
    <t>Tableau d'alarme</t>
  </si>
  <si>
    <t>Nbre de tête</t>
  </si>
  <si>
    <t>type (eau de ville, source A, B)</t>
  </si>
  <si>
    <t>type de pompe (electro-pompe, GMT)</t>
  </si>
  <si>
    <t xml:space="preserve"> nombre (pompes)</t>
  </si>
  <si>
    <t>Type (Sous eau, Sous air, Préaction)</t>
  </si>
  <si>
    <t>Marque</t>
  </si>
  <si>
    <t>Type</t>
  </si>
  <si>
    <t xml:space="preserve">eau de ville </t>
  </si>
  <si>
    <t xml:space="preserve">Eléctropompe </t>
  </si>
  <si>
    <t>Sous eau</t>
  </si>
  <si>
    <t>TYCO</t>
  </si>
  <si>
    <t>BALTIC 512</t>
  </si>
  <si>
    <t>FINSECUR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</si>
</sst>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0"/>
      <name val="Arial"/>
      <family val="2"/>
      <charset val="1"/>
    </font>
    <font>
      <u/>
      <sz val="10"/>
      <color rgb="FF0000FF"/>
      <name val="Arial"/>
      <family val="2"/>
      <charset val="1"/>
    </font>
    <font>
      <b/>
      <sz val="12"/>
      <name val="Marianne"/>
      <family val="3"/>
      <charset val="1"/>
    </font>
    <font>
      <sz val="12"/>
      <name val="Marianne"/>
      <family val="3"/>
      <charset val="1"/>
    </font>
    <font>
      <sz val="12"/>
      <color rgb="FF000000"/>
      <name val="Marianne"/>
      <family val="3"/>
      <charset val="1"/>
    </font>
    <font>
      <b/>
      <sz val="12"/>
      <color rgb="FF000000"/>
      <name val="Marianne"/>
      <family val="3"/>
      <charset val="1"/>
    </font>
    <font>
      <sz val="12"/>
      <name val="Marianne"/>
    </font>
    <font>
      <b/>
      <sz val="12"/>
      <name val="Marianne"/>
    </font>
    <font>
      <sz val="8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33FF99"/>
        <bgColor rgb="FF00FFFF"/>
      </patternFill>
    </fill>
    <fill>
      <patternFill patternType="solid">
        <fgColor rgb="FFFFFFFF"/>
        <bgColor rgb="FFF2F2F2"/>
      </patternFill>
    </fill>
    <fill>
      <patternFill patternType="solid">
        <fgColor theme="8" tint="0.79998168889431442"/>
        <bgColor rgb="FFF2F2F2"/>
      </patternFill>
    </fill>
    <fill>
      <patternFill patternType="solid">
        <fgColor theme="8" tint="0.59999389629810485"/>
        <bgColor rgb="FFF2F2F2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4" tint="0.39997558519241921"/>
        <bgColor rgb="FFF2F2F2"/>
      </patternFill>
    </fill>
    <fill>
      <patternFill patternType="solid">
        <fgColor theme="4" tint="0.59999389629810485"/>
        <bgColor rgb="FFF2F2F2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medium">
        <color rgb="FF002060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rgb="FF002060"/>
      </right>
      <top style="double">
        <color auto="1"/>
      </top>
      <bottom style="thin">
        <color auto="1"/>
      </bottom>
      <diagonal/>
    </border>
    <border>
      <left style="medium">
        <color rgb="FF002060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double">
        <color auto="1"/>
      </top>
      <bottom style="hair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9">
    <xf numFmtId="0" fontId="0" fillId="0" borderId="0" xfId="0"/>
    <xf numFmtId="0" fontId="3" fillId="0" borderId="0" xfId="0" applyFont="1" applyAlignment="1" applyProtection="1"/>
    <xf numFmtId="0" fontId="0" fillId="0" borderId="0" xfId="0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14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14" fontId="3" fillId="0" borderId="11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center" vertical="center" wrapText="1"/>
    </xf>
    <xf numFmtId="14" fontId="3" fillId="0" borderId="7" xfId="0" applyNumberFormat="1" applyFont="1" applyBorder="1" applyAlignment="1" applyProtection="1">
      <alignment horizontal="center" vertical="center" wrapText="1"/>
    </xf>
    <xf numFmtId="14" fontId="3" fillId="0" borderId="19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vertical="center"/>
    </xf>
    <xf numFmtId="0" fontId="3" fillId="10" borderId="6" xfId="0" applyFont="1" applyFill="1" applyBorder="1" applyAlignment="1" applyProtection="1">
      <alignment horizontal="center" vertical="center" wrapText="1"/>
    </xf>
    <xf numFmtId="0" fontId="3" fillId="10" borderId="12" xfId="0" applyFont="1" applyFill="1" applyBorder="1" applyAlignment="1" applyProtection="1">
      <alignment horizontal="center" vertical="center" wrapText="1"/>
    </xf>
    <xf numFmtId="0" fontId="3" fillId="10" borderId="6" xfId="0" applyFont="1" applyFill="1" applyBorder="1" applyAlignment="1" applyProtection="1">
      <alignment vertical="center" wrapText="1"/>
    </xf>
    <xf numFmtId="0" fontId="3" fillId="10" borderId="12" xfId="0" applyFont="1" applyFill="1" applyBorder="1" applyAlignment="1" applyProtection="1">
      <alignment vertical="center" wrapText="1"/>
    </xf>
    <xf numFmtId="0" fontId="3" fillId="10" borderId="39" xfId="0" applyFont="1" applyFill="1" applyBorder="1" applyAlignment="1" applyProtection="1">
      <alignment horizontal="center" vertical="center" wrapText="1"/>
    </xf>
    <xf numFmtId="0" fontId="2" fillId="7" borderId="40" xfId="0" applyFont="1" applyFill="1" applyBorder="1" applyAlignment="1" applyProtection="1">
      <alignment horizontal="center" vertical="center" wrapText="1"/>
    </xf>
    <xf numFmtId="0" fontId="2" fillId="7" borderId="39" xfId="0" applyFont="1" applyFill="1" applyBorder="1" applyAlignment="1" applyProtection="1">
      <alignment horizontal="center" vertical="center" wrapText="1"/>
    </xf>
    <xf numFmtId="0" fontId="2" fillId="7" borderId="41" xfId="0" applyFont="1" applyFill="1" applyBorder="1" applyAlignment="1" applyProtection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0" fontId="6" fillId="10" borderId="6" xfId="0" applyFont="1" applyFill="1" applyBorder="1" applyAlignment="1" applyProtection="1">
      <alignment horizontal="center" vertical="center" wrapText="1"/>
    </xf>
    <xf numFmtId="49" fontId="3" fillId="0" borderId="7" xfId="0" applyNumberFormat="1" applyFont="1" applyBorder="1" applyAlignment="1">
      <alignment vertical="center" wrapText="1"/>
    </xf>
    <xf numFmtId="14" fontId="3" fillId="0" borderId="5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>
      <alignment vertical="center" wrapText="1"/>
    </xf>
    <xf numFmtId="14" fontId="3" fillId="0" borderId="44" xfId="0" applyNumberFormat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40" xfId="0" applyFont="1" applyBorder="1" applyAlignment="1" applyProtection="1">
      <alignment horizontal="center" vertical="center" wrapText="1"/>
    </xf>
    <xf numFmtId="14" fontId="3" fillId="0" borderId="48" xfId="0" applyNumberFormat="1" applyFont="1" applyBorder="1" applyAlignment="1" applyProtection="1">
      <alignment horizontal="center" vertical="center" wrapText="1"/>
    </xf>
    <xf numFmtId="49" fontId="3" fillId="0" borderId="48" xfId="0" applyNumberFormat="1" applyFont="1" applyBorder="1" applyAlignment="1">
      <alignment vertical="center" wrapText="1"/>
    </xf>
    <xf numFmtId="14" fontId="3" fillId="0" borderId="51" xfId="0" applyNumberFormat="1" applyFont="1" applyBorder="1" applyAlignment="1" applyProtection="1">
      <alignment horizontal="center" vertical="center" wrapText="1"/>
    </xf>
    <xf numFmtId="0" fontId="3" fillId="0" borderId="50" xfId="0" applyFont="1" applyBorder="1" applyAlignment="1" applyProtection="1">
      <alignment horizontal="center" vertical="center" wrapText="1"/>
    </xf>
    <xf numFmtId="0" fontId="3" fillId="0" borderId="48" xfId="0" applyFont="1" applyBorder="1" applyAlignment="1" applyProtection="1">
      <alignment horizontal="center" vertical="center" wrapText="1"/>
    </xf>
    <xf numFmtId="0" fontId="4" fillId="0" borderId="48" xfId="0" applyFont="1" applyBorder="1" applyAlignment="1" applyProtection="1">
      <alignment horizontal="center" vertical="center" wrapText="1"/>
    </xf>
    <xf numFmtId="0" fontId="3" fillId="0" borderId="53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48" xfId="0" applyNumberFormat="1" applyFont="1" applyBorder="1" applyAlignment="1" applyProtection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164" fontId="3" fillId="13" borderId="2" xfId="0" applyNumberFormat="1" applyFont="1" applyFill="1" applyBorder="1" applyAlignment="1">
      <alignment horizontal="center" vertical="center" wrapText="1"/>
    </xf>
    <xf numFmtId="14" fontId="3" fillId="13" borderId="2" xfId="0" applyNumberFormat="1" applyFont="1" applyFill="1" applyBorder="1" applyAlignment="1">
      <alignment horizontal="center" vertical="center" wrapText="1"/>
    </xf>
    <xf numFmtId="2" fontId="3" fillId="13" borderId="2" xfId="0" applyNumberFormat="1" applyFont="1" applyFill="1" applyBorder="1" applyAlignment="1">
      <alignment horizontal="center" vertical="center" wrapText="1"/>
    </xf>
    <xf numFmtId="49" fontId="3" fillId="13" borderId="2" xfId="0" applyNumberFormat="1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 wrapText="1"/>
    </xf>
    <xf numFmtId="4" fontId="3" fillId="0" borderId="21" xfId="0" applyNumberFormat="1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46" xfId="0" applyFont="1" applyBorder="1" applyAlignment="1" applyProtection="1">
      <alignment horizontal="center" vertical="center" wrapText="1"/>
    </xf>
    <xf numFmtId="0" fontId="3" fillId="0" borderId="54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4" fontId="3" fillId="1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49" fontId="3" fillId="0" borderId="50" xfId="0" applyNumberFormat="1" applyFont="1" applyBorder="1" applyAlignment="1">
      <alignment horizontal="center" vertical="center" wrapText="1"/>
    </xf>
    <xf numFmtId="49" fontId="3" fillId="0" borderId="48" xfId="0" applyNumberFormat="1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4" fontId="3" fillId="0" borderId="54" xfId="0" applyNumberFormat="1" applyFont="1" applyBorder="1" applyAlignment="1">
      <alignment vertical="center" wrapText="1"/>
    </xf>
    <xf numFmtId="0" fontId="3" fillId="13" borderId="5" xfId="0" applyFont="1" applyFill="1" applyBorder="1" applyAlignment="1">
      <alignment horizontal="center" vertical="center" wrapText="1"/>
    </xf>
    <xf numFmtId="4" fontId="3" fillId="13" borderId="5" xfId="0" applyNumberFormat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4" fontId="3" fillId="0" borderId="6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46" xfId="0" applyFont="1" applyBorder="1" applyAlignment="1">
      <alignment vertical="center" wrapText="1"/>
    </xf>
    <xf numFmtId="0" fontId="2" fillId="12" borderId="48" xfId="0" applyFont="1" applyFill="1" applyBorder="1" applyAlignment="1">
      <alignment horizontal="center" vertical="center" wrapText="1"/>
    </xf>
    <xf numFmtId="0" fontId="3" fillId="13" borderId="48" xfId="0" applyFont="1" applyFill="1" applyBorder="1" applyAlignment="1">
      <alignment horizontal="center" vertical="center" wrapText="1"/>
    </xf>
    <xf numFmtId="164" fontId="3" fillId="13" borderId="48" xfId="0" applyNumberFormat="1" applyFont="1" applyFill="1" applyBorder="1" applyAlignment="1">
      <alignment horizontal="center" vertical="center" wrapText="1"/>
    </xf>
    <xf numFmtId="14" fontId="3" fillId="13" borderId="48" xfId="0" applyNumberFormat="1" applyFont="1" applyFill="1" applyBorder="1" applyAlignment="1">
      <alignment horizontal="center" vertical="center" wrapText="1"/>
    </xf>
    <xf numFmtId="2" fontId="3" fillId="13" borderId="48" xfId="0" applyNumberFormat="1" applyFont="1" applyFill="1" applyBorder="1" applyAlignment="1">
      <alignment horizontal="center" vertical="center" wrapText="1"/>
    </xf>
    <xf numFmtId="49" fontId="3" fillId="13" borderId="48" xfId="0" applyNumberFormat="1" applyFont="1" applyFill="1" applyBorder="1" applyAlignment="1">
      <alignment horizontal="center" vertical="center" wrapText="1"/>
    </xf>
    <xf numFmtId="0" fontId="4" fillId="13" borderId="48" xfId="0" applyFont="1" applyFill="1" applyBorder="1" applyAlignment="1">
      <alignment horizontal="center" vertical="center" wrapText="1"/>
    </xf>
    <xf numFmtId="4" fontId="3" fillId="13" borderId="48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5" xfId="0" applyNumberFormat="1" applyFont="1" applyBorder="1" applyAlignment="1" applyProtection="1">
      <alignment horizontal="center" vertical="center" wrapText="1"/>
    </xf>
    <xf numFmtId="164" fontId="3" fillId="0" borderId="48" xfId="0" applyNumberFormat="1" applyFont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3" borderId="48" xfId="0" applyFont="1" applyFill="1" applyBorder="1" applyAlignment="1" applyProtection="1">
      <alignment horizontal="center" vertical="center" wrapText="1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 wrapText="1"/>
    </xf>
    <xf numFmtId="0" fontId="0" fillId="0" borderId="49" xfId="0" applyBorder="1" applyAlignment="1">
      <alignment wrapText="1"/>
    </xf>
    <xf numFmtId="0" fontId="3" fillId="0" borderId="42" xfId="0" applyNumberFormat="1" applyFont="1" applyBorder="1" applyAlignment="1" applyProtection="1">
      <alignment horizontal="center" vertical="center" wrapText="1"/>
    </xf>
    <xf numFmtId="0" fontId="3" fillId="0" borderId="38" xfId="0" applyNumberFormat="1" applyFont="1" applyBorder="1" applyAlignment="1" applyProtection="1">
      <alignment horizontal="center" vertical="center" wrapText="1"/>
    </xf>
    <xf numFmtId="0" fontId="3" fillId="0" borderId="45" xfId="0" applyNumberFormat="1" applyFont="1" applyBorder="1" applyAlignment="1" applyProtection="1">
      <alignment horizontal="center" vertical="center" wrapText="1"/>
    </xf>
    <xf numFmtId="0" fontId="3" fillId="0" borderId="52" xfId="0" applyNumberFormat="1" applyFont="1" applyBorder="1" applyAlignment="1" applyProtection="1">
      <alignment horizontal="center" vertical="center" wrapText="1"/>
    </xf>
    <xf numFmtId="0" fontId="3" fillId="13" borderId="2" xfId="0" applyNumberFormat="1" applyFont="1" applyFill="1" applyBorder="1" applyAlignment="1">
      <alignment horizontal="center" vertical="center" wrapText="1"/>
    </xf>
    <xf numFmtId="0" fontId="3" fillId="13" borderId="48" xfId="0" applyNumberFormat="1" applyFont="1" applyFill="1" applyBorder="1" applyAlignment="1">
      <alignment horizontal="center" vertical="center" wrapText="1"/>
    </xf>
    <xf numFmtId="0" fontId="5" fillId="11" borderId="61" xfId="0" applyFont="1" applyFill="1" applyBorder="1" applyAlignment="1">
      <alignment horizontal="center" vertical="center" wrapText="1"/>
    </xf>
    <xf numFmtId="49" fontId="2" fillId="7" borderId="36" xfId="0" applyNumberFormat="1" applyFont="1" applyFill="1" applyBorder="1" applyAlignment="1">
      <alignment horizontal="center" vertical="center" wrapText="1"/>
    </xf>
    <xf numFmtId="0" fontId="2" fillId="4" borderId="26" xfId="0" applyFont="1" applyFill="1" applyBorder="1" applyAlignment="1" applyProtection="1">
      <alignment horizontal="center" vertical="center" wrapText="1"/>
    </xf>
    <xf numFmtId="0" fontId="2" fillId="4" borderId="27" xfId="0" applyFont="1" applyFill="1" applyBorder="1" applyAlignment="1" applyProtection="1">
      <alignment horizontal="center" vertical="center" wrapText="1"/>
    </xf>
    <xf numFmtId="2" fontId="3" fillId="13" borderId="5" xfId="0" applyNumberFormat="1" applyFont="1" applyFill="1" applyBorder="1" applyAlignment="1">
      <alignment horizontal="center" vertical="center" wrapText="1"/>
    </xf>
    <xf numFmtId="2" fontId="3" fillId="13" borderId="6" xfId="0" applyNumberFormat="1" applyFont="1" applyFill="1" applyBorder="1" applyAlignment="1">
      <alignment horizontal="center" vertical="center" wrapText="1"/>
    </xf>
    <xf numFmtId="2" fontId="3" fillId="13" borderId="7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center" vertical="center"/>
    </xf>
    <xf numFmtId="0" fontId="2" fillId="6" borderId="27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 wrapText="1"/>
    </xf>
    <xf numFmtId="0" fontId="2" fillId="7" borderId="14" xfId="0" applyFont="1" applyFill="1" applyBorder="1" applyAlignment="1" applyProtection="1">
      <alignment horizontal="center" vertical="center" wrapText="1"/>
    </xf>
    <xf numFmtId="0" fontId="2" fillId="7" borderId="22" xfId="0" applyFont="1" applyFill="1" applyBorder="1" applyAlignment="1" applyProtection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64" fontId="2" fillId="7" borderId="5" xfId="0" applyNumberFormat="1" applyFont="1" applyFill="1" applyBorder="1" applyAlignment="1" applyProtection="1">
      <alignment horizontal="center" vertical="center" wrapText="1"/>
    </xf>
    <xf numFmtId="164" fontId="2" fillId="7" borderId="6" xfId="0" applyNumberFormat="1" applyFont="1" applyFill="1" applyBorder="1" applyAlignment="1" applyProtection="1">
      <alignment horizontal="center" vertical="center" wrapText="1"/>
    </xf>
    <xf numFmtId="164" fontId="2" fillId="7" borderId="12" xfId="0" applyNumberFormat="1" applyFont="1" applyFill="1" applyBorder="1" applyAlignment="1" applyProtection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 shrinkToFit="1"/>
    </xf>
    <xf numFmtId="0" fontId="6" fillId="10" borderId="5" xfId="0" applyFont="1" applyFill="1" applyBorder="1" applyAlignment="1" applyProtection="1">
      <alignment horizontal="center" vertical="center" wrapText="1"/>
    </xf>
    <xf numFmtId="0" fontId="6" fillId="10" borderId="6" xfId="0" applyFont="1" applyFill="1" applyBorder="1" applyAlignment="1" applyProtection="1">
      <alignment horizontal="center" vertical="center" wrapText="1"/>
    </xf>
    <xf numFmtId="0" fontId="6" fillId="10" borderId="12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10" borderId="11" xfId="0" applyFont="1" applyFill="1" applyBorder="1" applyAlignment="1" applyProtection="1">
      <alignment horizontal="center" vertical="center" wrapText="1"/>
    </xf>
    <xf numFmtId="0" fontId="3" fillId="10" borderId="38" xfId="0" applyFont="1" applyFill="1" applyBorder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 wrapText="1"/>
    </xf>
    <xf numFmtId="0" fontId="7" fillId="10" borderId="26" xfId="0" applyFont="1" applyFill="1" applyBorder="1" applyAlignment="1" applyProtection="1">
      <alignment horizontal="center" vertical="center" wrapText="1"/>
    </xf>
    <xf numFmtId="0" fontId="7" fillId="10" borderId="28" xfId="0" applyFont="1" applyFill="1" applyBorder="1" applyAlignment="1" applyProtection="1">
      <alignment horizontal="center" vertical="center" wrapText="1"/>
    </xf>
    <xf numFmtId="0" fontId="3" fillId="9" borderId="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2" xfId="0" applyFont="1" applyFill="1" applyBorder="1" applyAlignment="1" applyProtection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33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 shrinkToFit="1"/>
    </xf>
    <xf numFmtId="0" fontId="2" fillId="8" borderId="8" xfId="0" applyFont="1" applyFill="1" applyBorder="1" applyAlignment="1">
      <alignment horizontal="center" vertical="center" wrapText="1" shrinkToFit="1"/>
    </xf>
    <xf numFmtId="0" fontId="2" fillId="9" borderId="37" xfId="0" applyFont="1" applyFill="1" applyBorder="1" applyAlignment="1" applyProtection="1">
      <alignment horizontal="center" vertical="center" wrapText="1"/>
    </xf>
    <xf numFmtId="0" fontId="2" fillId="9" borderId="25" xfId="0" applyFont="1" applyFill="1" applyBorder="1" applyAlignment="1" applyProtection="1">
      <alignment horizontal="center" vertical="center" wrapText="1"/>
    </xf>
    <xf numFmtId="0" fontId="2" fillId="10" borderId="9" xfId="0" applyFont="1" applyFill="1" applyBorder="1" applyAlignment="1" applyProtection="1">
      <alignment horizontal="center" vertical="center" wrapText="1"/>
    </xf>
    <xf numFmtId="0" fontId="2" fillId="10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 wrapText="1"/>
    </xf>
    <xf numFmtId="0" fontId="3" fillId="9" borderId="8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3" fillId="9" borderId="10" xfId="0" applyFont="1" applyFill="1" applyBorder="1" applyAlignment="1" applyProtection="1">
      <alignment horizontal="center" vertical="center" wrapText="1"/>
    </xf>
    <xf numFmtId="0" fontId="5" fillId="11" borderId="29" xfId="0" applyFont="1" applyFill="1" applyBorder="1" applyAlignment="1">
      <alignment horizontal="center" vertical="center" wrapText="1"/>
    </xf>
    <xf numFmtId="0" fontId="5" fillId="11" borderId="32" xfId="0" applyFont="1" applyFill="1" applyBorder="1" applyAlignment="1">
      <alignment horizontal="center" vertical="center" wrapText="1"/>
    </xf>
    <xf numFmtId="0" fontId="5" fillId="11" borderId="30" xfId="0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 wrapText="1" shrinkToFit="1"/>
    </xf>
    <xf numFmtId="49" fontId="2" fillId="8" borderId="8" xfId="0" applyNumberFormat="1" applyFont="1" applyFill="1" applyBorder="1" applyAlignment="1">
      <alignment horizontal="center" vertical="center" wrapText="1" shrinkToFit="1"/>
    </xf>
    <xf numFmtId="0" fontId="2" fillId="6" borderId="34" xfId="0" applyFont="1" applyFill="1" applyBorder="1" applyAlignment="1" applyProtection="1">
      <alignment horizontal="center" vertical="center"/>
    </xf>
    <xf numFmtId="0" fontId="2" fillId="6" borderId="35" xfId="0" applyFont="1" applyFill="1" applyBorder="1" applyAlignment="1" applyProtection="1">
      <alignment horizontal="center" vertical="center"/>
    </xf>
    <xf numFmtId="49" fontId="2" fillId="7" borderId="11" xfId="0" applyNumberFormat="1" applyFont="1" applyFill="1" applyBorder="1" applyAlignment="1">
      <alignment horizontal="center" vertical="center" wrapText="1"/>
    </xf>
    <xf numFmtId="49" fontId="2" fillId="7" borderId="38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2" fillId="7" borderId="3" xfId="0" applyNumberFormat="1" applyFont="1" applyFill="1" applyBorder="1" applyAlignment="1">
      <alignment horizontal="center" vertical="center" wrapText="1"/>
    </xf>
    <xf numFmtId="49" fontId="2" fillId="7" borderId="13" xfId="0" applyNumberFormat="1" applyFont="1" applyFill="1" applyBorder="1" applyAlignment="1">
      <alignment horizontal="center" vertical="center" wrapText="1"/>
    </xf>
    <xf numFmtId="49" fontId="2" fillId="7" borderId="22" xfId="0" applyNumberFormat="1" applyFont="1" applyFill="1" applyBorder="1" applyAlignment="1">
      <alignment horizontal="center" vertical="center" wrapText="1"/>
    </xf>
    <xf numFmtId="0" fontId="2" fillId="2" borderId="62" xfId="0" applyFont="1" applyFill="1" applyBorder="1" applyAlignment="1" applyProtection="1">
      <alignment horizontal="center" vertical="center" wrapText="1"/>
    </xf>
    <xf numFmtId="0" fontId="2" fillId="2" borderId="63" xfId="0" applyFont="1" applyFill="1" applyBorder="1" applyAlignment="1" applyProtection="1">
      <alignment horizontal="center" vertical="center" wrapText="1"/>
    </xf>
    <xf numFmtId="0" fontId="2" fillId="2" borderId="64" xfId="0" applyFont="1" applyFill="1" applyBorder="1" applyAlignment="1" applyProtection="1">
      <alignment horizontal="center" vertical="center" wrapText="1"/>
    </xf>
    <xf numFmtId="49" fontId="2" fillId="7" borderId="5" xfId="0" applyNumberFormat="1" applyFont="1" applyFill="1" applyBorder="1" applyAlignment="1">
      <alignment horizontal="center" vertical="center" wrapText="1"/>
    </xf>
    <xf numFmtId="49" fontId="2" fillId="7" borderId="12" xfId="0" applyNumberFormat="1" applyFont="1" applyFill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</cellXfs>
  <cellStyles count="2">
    <cellStyle name="Normal" xfId="0" builtinId="0"/>
    <cellStyle name="TableStyleLight1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9CFB5"/>
      <rgbColor rgb="FF3366FF"/>
      <rgbColor rgb="FF33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uentin.nguyen-canh@developpement-durable.gouv.fr" TargetMode="External"/><Relationship Id="rId1" Type="http://schemas.openxmlformats.org/officeDocument/2006/relationships/hyperlink" Target="mailto:quentin.nguyen-canh@developpement-durable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F32B7-14C2-4CD2-8240-129663018FB2}">
  <sheetPr>
    <pageSetUpPr fitToPage="1"/>
  </sheetPr>
  <dimension ref="A1:AMI343"/>
  <sheetViews>
    <sheetView tabSelected="1" view="pageBreakPreview" zoomScale="40" zoomScaleNormal="55" zoomScaleSheetLayoutView="40" workbookViewId="0">
      <pane xSplit="10" ySplit="8" topLeftCell="K9" activePane="bottomRight" state="frozen"/>
      <selection pane="topRight" activeCell="J1" sqref="J1"/>
      <selection pane="bottomLeft" activeCell="A9" sqref="A9"/>
      <selection pane="bottomRight" activeCell="U9" sqref="U9"/>
    </sheetView>
  </sheetViews>
  <sheetFormatPr baseColWidth="10" defaultRowHeight="12.75" x14ac:dyDescent="0.2"/>
  <cols>
    <col min="1" max="1" width="12.5703125" customWidth="1"/>
    <col min="2" max="2" width="9" style="73" customWidth="1"/>
    <col min="3" max="3" width="28.42578125" style="54" customWidth="1"/>
    <col min="4" max="4" width="29.42578125" style="54" customWidth="1"/>
    <col min="5" max="5" width="32" style="54" customWidth="1"/>
    <col min="6" max="6" width="14.7109375" style="54" customWidth="1"/>
    <col min="7" max="7" width="23.5703125" style="54" customWidth="1"/>
    <col min="8" max="8" width="14.42578125" style="54" customWidth="1"/>
    <col min="9" max="9" width="13.85546875" style="54" customWidth="1"/>
    <col min="10" max="10" width="17.85546875" style="54" customWidth="1"/>
    <col min="11" max="11" width="29.140625" style="54" customWidth="1"/>
    <col min="12" max="12" width="21.85546875" style="54" customWidth="1"/>
    <col min="13" max="13" width="30.7109375" customWidth="1"/>
    <col min="14" max="14" width="29.42578125" customWidth="1"/>
    <col min="15" max="15" width="21.28515625" customWidth="1"/>
    <col min="16" max="16" width="30.7109375" customWidth="1"/>
    <col min="17" max="17" width="17" hidden="1" customWidth="1"/>
    <col min="18" max="18" width="15.85546875" hidden="1" customWidth="1"/>
    <col min="19" max="34" width="17.7109375" customWidth="1"/>
    <col min="35" max="35" width="31" customWidth="1"/>
    <col min="36" max="36" width="17.7109375" customWidth="1"/>
    <col min="37" max="45" width="18.140625" customWidth="1"/>
    <col min="46" max="46" width="82.140625" style="73" customWidth="1"/>
  </cols>
  <sheetData>
    <row r="1" spans="1:1023" ht="60.2" customHeight="1" thickBot="1" x14ac:dyDescent="0.4">
      <c r="A1" s="130" t="s">
        <v>27</v>
      </c>
      <c r="B1" s="131"/>
      <c r="C1" s="131"/>
      <c r="D1" s="131"/>
      <c r="E1" s="131"/>
      <c r="F1" s="131"/>
      <c r="G1" s="131"/>
      <c r="H1" s="131"/>
      <c r="I1" s="131"/>
      <c r="J1" s="131"/>
      <c r="K1" s="175" t="s">
        <v>26</v>
      </c>
      <c r="L1" s="175"/>
      <c r="M1" s="175"/>
      <c r="N1" s="175"/>
      <c r="O1" s="175"/>
      <c r="P1" s="176"/>
      <c r="Q1" s="23"/>
      <c r="R1" s="23"/>
      <c r="S1" s="122" t="s">
        <v>16</v>
      </c>
      <c r="T1" s="123"/>
      <c r="U1" s="123"/>
      <c r="V1" s="123"/>
      <c r="W1" s="123"/>
      <c r="X1" s="123"/>
      <c r="Y1" s="162" t="s">
        <v>36</v>
      </c>
      <c r="Z1" s="162"/>
      <c r="AA1" s="162"/>
      <c r="AB1" s="163"/>
      <c r="AC1" s="163"/>
      <c r="AD1" s="163"/>
      <c r="AE1" s="163"/>
      <c r="AF1" s="164" t="s">
        <v>20</v>
      </c>
      <c r="AG1" s="164"/>
      <c r="AH1" s="164"/>
      <c r="AI1" s="165"/>
      <c r="AJ1" s="152" t="s">
        <v>45</v>
      </c>
      <c r="AK1" s="153"/>
      <c r="AL1" s="121" t="s">
        <v>1316</v>
      </c>
      <c r="AM1" s="177" t="s">
        <v>1317</v>
      </c>
      <c r="AN1" s="178"/>
      <c r="AO1" s="179"/>
      <c r="AP1" s="177" t="s">
        <v>1318</v>
      </c>
      <c r="AQ1" s="180"/>
      <c r="AR1" s="177" t="s">
        <v>1319</v>
      </c>
      <c r="AS1" s="180"/>
      <c r="AT1" s="183" t="s">
        <v>4</v>
      </c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2"/>
      <c r="AMH1" s="2"/>
      <c r="AMI1" s="2"/>
    </row>
    <row r="2" spans="1:1023" ht="35.25" customHeight="1" x14ac:dyDescent="0.35">
      <c r="A2" s="132" t="s">
        <v>25</v>
      </c>
      <c r="B2" s="29"/>
      <c r="C2" s="127" t="s">
        <v>15</v>
      </c>
      <c r="D2" s="135" t="s">
        <v>28</v>
      </c>
      <c r="E2" s="127" t="s">
        <v>0</v>
      </c>
      <c r="F2" s="138" t="s">
        <v>1</v>
      </c>
      <c r="G2" s="127" t="s">
        <v>2</v>
      </c>
      <c r="H2" s="127" t="s">
        <v>14</v>
      </c>
      <c r="I2" s="127" t="s">
        <v>7</v>
      </c>
      <c r="J2" s="127" t="s">
        <v>3</v>
      </c>
      <c r="K2" s="141" t="s">
        <v>12</v>
      </c>
      <c r="L2" s="141"/>
      <c r="M2" s="141"/>
      <c r="N2" s="141" t="s">
        <v>40</v>
      </c>
      <c r="O2" s="141"/>
      <c r="P2" s="141"/>
      <c r="Q2" s="127" t="s">
        <v>13</v>
      </c>
      <c r="R2" s="127" t="s">
        <v>42</v>
      </c>
      <c r="S2" s="145" t="s">
        <v>17</v>
      </c>
      <c r="T2" s="145"/>
      <c r="U2" s="145"/>
      <c r="V2" s="145"/>
      <c r="W2" s="145"/>
      <c r="X2" s="146"/>
      <c r="Y2" s="149" t="s">
        <v>34</v>
      </c>
      <c r="Z2" s="150"/>
      <c r="AA2" s="151"/>
      <c r="AB2" s="149" t="s">
        <v>37</v>
      </c>
      <c r="AC2" s="150"/>
      <c r="AD2" s="151"/>
      <c r="AE2" s="142" t="s">
        <v>44</v>
      </c>
      <c r="AF2" s="154" t="s">
        <v>21</v>
      </c>
      <c r="AG2" s="154" t="s">
        <v>6</v>
      </c>
      <c r="AH2" s="166" t="s">
        <v>22</v>
      </c>
      <c r="AI2" s="168" t="s">
        <v>23</v>
      </c>
      <c r="AJ2" s="170" t="s">
        <v>24</v>
      </c>
      <c r="AK2" s="157" t="s">
        <v>6</v>
      </c>
      <c r="AL2" s="181" t="s">
        <v>1320</v>
      </c>
      <c r="AM2" s="186" t="s">
        <v>1321</v>
      </c>
      <c r="AN2" s="186" t="s">
        <v>1322</v>
      </c>
      <c r="AO2" s="186" t="s">
        <v>1323</v>
      </c>
      <c r="AP2" s="186" t="s">
        <v>1324</v>
      </c>
      <c r="AQ2" s="186" t="s">
        <v>1325</v>
      </c>
      <c r="AR2" s="186" t="s">
        <v>1326</v>
      </c>
      <c r="AS2" s="186" t="s">
        <v>1325</v>
      </c>
      <c r="AT2" s="184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2"/>
      <c r="AMH2" s="2"/>
      <c r="AMI2" s="2"/>
    </row>
    <row r="3" spans="1:1023" ht="51.75" customHeight="1" thickBot="1" x14ac:dyDescent="0.4">
      <c r="A3" s="133"/>
      <c r="B3" s="30" t="s">
        <v>41</v>
      </c>
      <c r="C3" s="128"/>
      <c r="D3" s="136"/>
      <c r="E3" s="128"/>
      <c r="F3" s="139"/>
      <c r="G3" s="128"/>
      <c r="H3" s="128"/>
      <c r="I3" s="128"/>
      <c r="J3" s="128"/>
      <c r="K3" s="160" t="s">
        <v>8</v>
      </c>
      <c r="L3" s="173" t="s">
        <v>9</v>
      </c>
      <c r="M3" s="160" t="s">
        <v>10</v>
      </c>
      <c r="N3" s="160" t="s">
        <v>11</v>
      </c>
      <c r="O3" s="173" t="s">
        <v>9</v>
      </c>
      <c r="P3" s="160" t="s">
        <v>10</v>
      </c>
      <c r="Q3" s="128"/>
      <c r="R3" s="128"/>
      <c r="S3" s="147" t="s">
        <v>31</v>
      </c>
      <c r="T3" s="147" t="s">
        <v>30</v>
      </c>
      <c r="U3" s="147" t="s">
        <v>29</v>
      </c>
      <c r="V3" s="147" t="s">
        <v>18</v>
      </c>
      <c r="W3" s="147" t="s">
        <v>32</v>
      </c>
      <c r="X3" s="147" t="s">
        <v>19</v>
      </c>
      <c r="Y3" s="26" t="s">
        <v>5</v>
      </c>
      <c r="Z3" s="24" t="s">
        <v>35</v>
      </c>
      <c r="AA3" s="37" t="s">
        <v>43</v>
      </c>
      <c r="AB3" s="28" t="s">
        <v>5</v>
      </c>
      <c r="AC3" s="24" t="s">
        <v>38</v>
      </c>
      <c r="AD3" s="24" t="s">
        <v>39</v>
      </c>
      <c r="AE3" s="143"/>
      <c r="AF3" s="155"/>
      <c r="AG3" s="155"/>
      <c r="AH3" s="166"/>
      <c r="AI3" s="168"/>
      <c r="AJ3" s="171"/>
      <c r="AK3" s="158"/>
      <c r="AL3" s="182"/>
      <c r="AM3" s="188"/>
      <c r="AN3" s="188"/>
      <c r="AO3" s="188"/>
      <c r="AP3" s="187"/>
      <c r="AQ3" s="187"/>
      <c r="AR3" s="187"/>
      <c r="AS3" s="187"/>
      <c r="AT3" s="184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2"/>
      <c r="AMH3" s="2"/>
      <c r="AMI3" s="2"/>
    </row>
    <row r="4" spans="1:1023" ht="42.4" customHeight="1" thickBot="1" x14ac:dyDescent="0.4">
      <c r="A4" s="134"/>
      <c r="B4" s="31"/>
      <c r="C4" s="129"/>
      <c r="D4" s="137"/>
      <c r="E4" s="129"/>
      <c r="F4" s="140"/>
      <c r="G4" s="129"/>
      <c r="H4" s="129"/>
      <c r="I4" s="129"/>
      <c r="J4" s="129"/>
      <c r="K4" s="161"/>
      <c r="L4" s="174"/>
      <c r="M4" s="161"/>
      <c r="N4" s="161"/>
      <c r="O4" s="174"/>
      <c r="P4" s="161"/>
      <c r="Q4" s="129"/>
      <c r="R4" s="129"/>
      <c r="S4" s="148"/>
      <c r="T4" s="148"/>
      <c r="U4" s="148"/>
      <c r="V4" s="148"/>
      <c r="W4" s="148"/>
      <c r="X4" s="148"/>
      <c r="Y4" s="27"/>
      <c r="Z4" s="25"/>
      <c r="AA4" s="25" t="s">
        <v>33</v>
      </c>
      <c r="AB4" s="27"/>
      <c r="AC4" s="25"/>
      <c r="AD4" s="25"/>
      <c r="AE4" s="144"/>
      <c r="AF4" s="156"/>
      <c r="AG4" s="156"/>
      <c r="AH4" s="167"/>
      <c r="AI4" s="169"/>
      <c r="AJ4" s="172"/>
      <c r="AK4" s="159"/>
      <c r="AL4" s="120"/>
      <c r="AM4" s="120"/>
      <c r="AN4" s="120"/>
      <c r="AO4" s="120"/>
      <c r="AP4" s="120"/>
      <c r="AQ4" s="120"/>
      <c r="AR4" s="120"/>
      <c r="AS4" s="120"/>
      <c r="AT4" s="185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2"/>
      <c r="AMH4" s="2"/>
      <c r="AMI4" s="2"/>
    </row>
    <row r="5" spans="1:1023" ht="71.650000000000006" customHeight="1" x14ac:dyDescent="0.35">
      <c r="A5" s="13">
        <v>1</v>
      </c>
      <c r="B5" s="109"/>
      <c r="C5" s="14" t="s">
        <v>46</v>
      </c>
      <c r="D5" s="15" t="s">
        <v>47</v>
      </c>
      <c r="E5" s="16" t="s">
        <v>48</v>
      </c>
      <c r="F5" s="17">
        <v>75007</v>
      </c>
      <c r="G5" s="12" t="s">
        <v>49</v>
      </c>
      <c r="H5" s="18">
        <v>46774</v>
      </c>
      <c r="I5" s="55">
        <v>18280</v>
      </c>
      <c r="J5" s="18" t="s">
        <v>50</v>
      </c>
      <c r="K5" s="32" t="s">
        <v>51</v>
      </c>
      <c r="L5" s="33" t="s">
        <v>52</v>
      </c>
      <c r="M5" s="33" t="s">
        <v>53</v>
      </c>
      <c r="N5" s="33" t="s">
        <v>51</v>
      </c>
      <c r="O5" s="33" t="s">
        <v>52</v>
      </c>
      <c r="P5" s="33" t="s">
        <v>53</v>
      </c>
      <c r="Q5" s="19" t="s">
        <v>54</v>
      </c>
      <c r="R5" s="114" t="s">
        <v>54</v>
      </c>
      <c r="S5" s="20">
        <v>228</v>
      </c>
      <c r="T5" s="12"/>
      <c r="U5" s="21">
        <v>23</v>
      </c>
      <c r="V5" s="12">
        <v>174</v>
      </c>
      <c r="W5" s="12"/>
      <c r="X5" s="12">
        <v>425</v>
      </c>
      <c r="Y5" s="22"/>
      <c r="Z5" s="22"/>
      <c r="AA5" s="22"/>
      <c r="AB5" s="12">
        <v>1</v>
      </c>
      <c r="AC5" s="12" t="s">
        <v>55</v>
      </c>
      <c r="AD5" s="12">
        <v>2023</v>
      </c>
      <c r="AE5" s="12">
        <v>6</v>
      </c>
      <c r="AF5" s="12"/>
      <c r="AG5" s="12"/>
      <c r="AH5" s="12"/>
      <c r="AI5" s="12"/>
      <c r="AJ5" s="12">
        <v>0</v>
      </c>
      <c r="AK5" s="12"/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67" t="s">
        <v>56</v>
      </c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2"/>
      <c r="AMH5" s="2"/>
      <c r="AMI5" s="2"/>
    </row>
    <row r="6" spans="1:1023" ht="71.650000000000006" customHeight="1" x14ac:dyDescent="0.35">
      <c r="A6" s="3">
        <v>2</v>
      </c>
      <c r="B6" s="110"/>
      <c r="C6" s="9" t="s">
        <v>46</v>
      </c>
      <c r="D6" s="10" t="s">
        <v>57</v>
      </c>
      <c r="E6" s="8" t="s">
        <v>58</v>
      </c>
      <c r="F6" s="8">
        <v>75007</v>
      </c>
      <c r="G6" s="8" t="s">
        <v>49</v>
      </c>
      <c r="H6" s="7">
        <v>46774</v>
      </c>
      <c r="I6" s="56">
        <v>14000</v>
      </c>
      <c r="J6" s="7" t="s">
        <v>50</v>
      </c>
      <c r="K6" s="34" t="s">
        <v>51</v>
      </c>
      <c r="L6" s="35" t="s">
        <v>52</v>
      </c>
      <c r="M6" s="35" t="s">
        <v>53</v>
      </c>
      <c r="N6" s="35" t="s">
        <v>51</v>
      </c>
      <c r="O6" s="35" t="s">
        <v>52</v>
      </c>
      <c r="P6" s="35" t="s">
        <v>53</v>
      </c>
      <c r="Q6" s="11" t="s">
        <v>54</v>
      </c>
      <c r="R6" s="115" t="s">
        <v>54</v>
      </c>
      <c r="S6" s="4">
        <v>144</v>
      </c>
      <c r="T6" s="8"/>
      <c r="U6" s="8">
        <v>11</v>
      </c>
      <c r="V6" s="8">
        <v>77</v>
      </c>
      <c r="W6" s="8"/>
      <c r="X6" s="8">
        <v>232</v>
      </c>
      <c r="Y6" s="6"/>
      <c r="Z6" s="6"/>
      <c r="AA6" s="6"/>
      <c r="AB6" s="8"/>
      <c r="AC6" s="8"/>
      <c r="AD6" s="8"/>
      <c r="AE6" s="8">
        <v>0</v>
      </c>
      <c r="AF6" s="8"/>
      <c r="AG6" s="8"/>
      <c r="AH6" s="8"/>
      <c r="AI6" s="8"/>
      <c r="AJ6" s="8"/>
      <c r="AK6" s="8"/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68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2"/>
      <c r="AMH6" s="2"/>
      <c r="AMI6" s="2"/>
    </row>
    <row r="7" spans="1:1023" ht="71.650000000000006" customHeight="1" x14ac:dyDescent="0.35">
      <c r="A7" s="3">
        <v>3</v>
      </c>
      <c r="B7" s="110"/>
      <c r="C7" s="9" t="s">
        <v>46</v>
      </c>
      <c r="D7" s="10" t="s">
        <v>59</v>
      </c>
      <c r="E7" s="8" t="s">
        <v>60</v>
      </c>
      <c r="F7" s="8">
        <v>75007</v>
      </c>
      <c r="G7" s="8" t="s">
        <v>49</v>
      </c>
      <c r="H7" s="7">
        <v>46774</v>
      </c>
      <c r="I7" s="56">
        <v>3647</v>
      </c>
      <c r="J7" s="7" t="s">
        <v>50</v>
      </c>
      <c r="K7" s="34" t="s">
        <v>51</v>
      </c>
      <c r="L7" s="35" t="s">
        <v>52</v>
      </c>
      <c r="M7" s="35" t="s">
        <v>53</v>
      </c>
      <c r="N7" s="35" t="s">
        <v>51</v>
      </c>
      <c r="O7" s="35" t="s">
        <v>52</v>
      </c>
      <c r="P7" s="35" t="s">
        <v>53</v>
      </c>
      <c r="Q7" s="11" t="s">
        <v>54</v>
      </c>
      <c r="R7" s="115" t="s">
        <v>54</v>
      </c>
      <c r="S7" s="4">
        <v>36</v>
      </c>
      <c r="T7" s="8"/>
      <c r="U7" s="8">
        <v>5</v>
      </c>
      <c r="V7" s="8">
        <v>27</v>
      </c>
      <c r="W7" s="8"/>
      <c r="X7" s="8">
        <v>68</v>
      </c>
      <c r="Y7" s="6"/>
      <c r="Z7" s="6"/>
      <c r="AA7" s="6"/>
      <c r="AB7" s="8"/>
      <c r="AC7" s="8"/>
      <c r="AD7" s="8"/>
      <c r="AE7" s="8">
        <v>0</v>
      </c>
      <c r="AF7" s="8"/>
      <c r="AG7" s="8"/>
      <c r="AH7" s="8"/>
      <c r="AI7" s="8"/>
      <c r="AJ7" s="8"/>
      <c r="AK7" s="8"/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68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2"/>
      <c r="AMH7" s="2"/>
      <c r="AMI7" s="2"/>
    </row>
    <row r="8" spans="1:1023" ht="71.650000000000006" customHeight="1" x14ac:dyDescent="0.35">
      <c r="A8" s="3">
        <v>4</v>
      </c>
      <c r="B8" s="110"/>
      <c r="C8" s="9" t="s">
        <v>46</v>
      </c>
      <c r="D8" s="10" t="s">
        <v>61</v>
      </c>
      <c r="E8" s="8" t="s">
        <v>62</v>
      </c>
      <c r="F8" s="102">
        <v>75015</v>
      </c>
      <c r="G8" s="8" t="s">
        <v>49</v>
      </c>
      <c r="H8" s="7">
        <v>46774</v>
      </c>
      <c r="I8" s="56">
        <v>200</v>
      </c>
      <c r="J8" s="7" t="s">
        <v>50</v>
      </c>
      <c r="K8" s="34" t="s">
        <v>51</v>
      </c>
      <c r="L8" s="35" t="s">
        <v>52</v>
      </c>
      <c r="M8" s="36" t="s">
        <v>53</v>
      </c>
      <c r="N8" s="36" t="s">
        <v>51</v>
      </c>
      <c r="O8" s="36" t="s">
        <v>52</v>
      </c>
      <c r="P8" s="36" t="s">
        <v>53</v>
      </c>
      <c r="Q8" s="11" t="s">
        <v>54</v>
      </c>
      <c r="R8" s="115" t="s">
        <v>54</v>
      </c>
      <c r="S8" s="4">
        <v>39</v>
      </c>
      <c r="T8" s="8"/>
      <c r="U8" s="5">
        <v>4</v>
      </c>
      <c r="V8" s="8">
        <v>23</v>
      </c>
      <c r="W8" s="8"/>
      <c r="X8" s="8">
        <v>66</v>
      </c>
      <c r="Y8" s="6"/>
      <c r="Z8" s="6"/>
      <c r="AA8" s="6"/>
      <c r="AB8" s="8"/>
      <c r="AC8" s="8"/>
      <c r="AD8" s="8"/>
      <c r="AE8" s="8">
        <v>0</v>
      </c>
      <c r="AF8" s="8"/>
      <c r="AG8" s="8"/>
      <c r="AH8" s="8"/>
      <c r="AI8" s="8"/>
      <c r="AJ8" s="8"/>
      <c r="AK8" s="8"/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3" t="s">
        <v>65</v>
      </c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2"/>
      <c r="AMH8" s="2"/>
      <c r="AMI8" s="2"/>
    </row>
    <row r="9" spans="1:1023" ht="71.650000000000006" customHeight="1" thickBot="1" x14ac:dyDescent="0.4">
      <c r="A9" s="13">
        <v>5</v>
      </c>
      <c r="B9" s="111"/>
      <c r="C9" s="105" t="s">
        <v>46</v>
      </c>
      <c r="D9" s="106" t="s">
        <v>63</v>
      </c>
      <c r="E9" s="43" t="s">
        <v>64</v>
      </c>
      <c r="F9" s="103">
        <v>75015</v>
      </c>
      <c r="G9" s="43" t="s">
        <v>49</v>
      </c>
      <c r="H9" s="39">
        <v>46774</v>
      </c>
      <c r="I9" s="57">
        <v>6000</v>
      </c>
      <c r="J9" s="39" t="s">
        <v>50</v>
      </c>
      <c r="K9" s="91" t="s">
        <v>51</v>
      </c>
      <c r="L9" s="92" t="s">
        <v>52</v>
      </c>
      <c r="M9" s="40" t="s">
        <v>53</v>
      </c>
      <c r="N9" s="40" t="s">
        <v>51</v>
      </c>
      <c r="O9" s="40" t="s">
        <v>52</v>
      </c>
      <c r="P9" s="40" t="s">
        <v>53</v>
      </c>
      <c r="Q9" s="41" t="s">
        <v>54</v>
      </c>
      <c r="R9" s="116" t="s">
        <v>54</v>
      </c>
      <c r="S9" s="42">
        <v>117</v>
      </c>
      <c r="T9" s="43"/>
      <c r="U9" s="44">
        <v>2</v>
      </c>
      <c r="V9" s="43">
        <v>62</v>
      </c>
      <c r="W9" s="43"/>
      <c r="X9" s="43">
        <v>181</v>
      </c>
      <c r="Y9" s="45"/>
      <c r="Z9" s="45"/>
      <c r="AA9" s="45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69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2"/>
      <c r="AMH9" s="2"/>
      <c r="AMI9" s="2"/>
    </row>
    <row r="10" spans="1:1023" ht="71.650000000000006" customHeight="1" thickTop="1" x14ac:dyDescent="0.35">
      <c r="A10" s="3">
        <v>6</v>
      </c>
      <c r="B10" s="112"/>
      <c r="C10" s="107" t="s">
        <v>68</v>
      </c>
      <c r="D10" s="108" t="s">
        <v>69</v>
      </c>
      <c r="E10" s="50" t="s">
        <v>70</v>
      </c>
      <c r="F10" s="104">
        <v>75001</v>
      </c>
      <c r="G10" s="50" t="s">
        <v>49</v>
      </c>
      <c r="H10" s="46" t="s">
        <v>71</v>
      </c>
      <c r="I10" s="58" t="s">
        <v>409</v>
      </c>
      <c r="J10" s="46" t="s">
        <v>72</v>
      </c>
      <c r="K10" s="82" t="s">
        <v>73</v>
      </c>
      <c r="L10" s="83" t="s">
        <v>74</v>
      </c>
      <c r="M10" s="47" t="s">
        <v>75</v>
      </c>
      <c r="N10" s="47" t="s">
        <v>76</v>
      </c>
      <c r="O10" s="47" t="s">
        <v>77</v>
      </c>
      <c r="P10" s="47" t="s">
        <v>78</v>
      </c>
      <c r="Q10" s="48" t="s">
        <v>54</v>
      </c>
      <c r="R10" s="117" t="s">
        <v>54</v>
      </c>
      <c r="S10" s="49">
        <v>58</v>
      </c>
      <c r="T10" s="50">
        <v>0</v>
      </c>
      <c r="U10" s="51">
        <v>25</v>
      </c>
      <c r="V10" s="50">
        <v>29</v>
      </c>
      <c r="W10" s="50"/>
      <c r="X10" s="50">
        <v>112</v>
      </c>
      <c r="Y10" s="52">
        <v>8</v>
      </c>
      <c r="Z10" s="52"/>
      <c r="AA10" s="52" t="s">
        <v>67</v>
      </c>
      <c r="AB10" s="50"/>
      <c r="AC10" s="50"/>
      <c r="AD10" s="50"/>
      <c r="AE10" s="50">
        <v>2</v>
      </c>
      <c r="AF10" s="50">
        <v>0</v>
      </c>
      <c r="AG10" s="50"/>
      <c r="AH10" s="50"/>
      <c r="AI10" s="50"/>
      <c r="AJ10" s="50">
        <v>0</v>
      </c>
      <c r="AK10" s="50"/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70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2"/>
      <c r="AMH10" s="2"/>
      <c r="AMI10" s="2"/>
    </row>
    <row r="11" spans="1:1023" ht="71.650000000000006" customHeight="1" x14ac:dyDescent="0.35">
      <c r="A11" s="13">
        <v>7</v>
      </c>
      <c r="B11" s="109"/>
      <c r="C11" s="14" t="s">
        <v>68</v>
      </c>
      <c r="D11" s="10" t="s">
        <v>79</v>
      </c>
      <c r="E11" s="8" t="s">
        <v>80</v>
      </c>
      <c r="F11" s="102">
        <v>75001</v>
      </c>
      <c r="G11" s="8" t="s">
        <v>49</v>
      </c>
      <c r="H11" s="18" t="s">
        <v>71</v>
      </c>
      <c r="I11" s="55" t="s">
        <v>410</v>
      </c>
      <c r="J11" s="18"/>
      <c r="K11" s="32" t="s">
        <v>73</v>
      </c>
      <c r="L11" s="33" t="s">
        <v>74</v>
      </c>
      <c r="M11" s="38" t="s">
        <v>75</v>
      </c>
      <c r="N11" s="38" t="s">
        <v>76</v>
      </c>
      <c r="O11" s="38" t="s">
        <v>77</v>
      </c>
      <c r="P11" s="38" t="s">
        <v>78</v>
      </c>
      <c r="Q11" s="19" t="s">
        <v>54</v>
      </c>
      <c r="R11" s="114" t="s">
        <v>54</v>
      </c>
      <c r="S11" s="20">
        <v>2</v>
      </c>
      <c r="T11" s="12">
        <v>0</v>
      </c>
      <c r="U11" s="21">
        <v>2</v>
      </c>
      <c r="V11" s="12">
        <v>2</v>
      </c>
      <c r="W11" s="12"/>
      <c r="X11" s="12">
        <v>6</v>
      </c>
      <c r="Y11" s="22">
        <v>0</v>
      </c>
      <c r="Z11" s="22"/>
      <c r="AA11" s="22" t="s">
        <v>67</v>
      </c>
      <c r="AB11" s="12"/>
      <c r="AC11" s="12"/>
      <c r="AD11" s="12"/>
      <c r="AE11" s="12"/>
      <c r="AF11" s="12">
        <v>0</v>
      </c>
      <c r="AG11" s="12"/>
      <c r="AH11" s="12"/>
      <c r="AI11" s="12"/>
      <c r="AJ11" s="12">
        <v>0</v>
      </c>
      <c r="AK11" s="12"/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7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2"/>
      <c r="AMH11" s="2"/>
      <c r="AMI11" s="2"/>
    </row>
    <row r="12" spans="1:1023" ht="71.650000000000006" customHeight="1" x14ac:dyDescent="0.35">
      <c r="A12" s="3">
        <v>8</v>
      </c>
      <c r="B12" s="109"/>
      <c r="C12" s="14" t="s">
        <v>81</v>
      </c>
      <c r="D12" s="10" t="s">
        <v>82</v>
      </c>
      <c r="E12" s="8" t="s">
        <v>83</v>
      </c>
      <c r="F12" s="102">
        <v>75116</v>
      </c>
      <c r="G12" s="8" t="s">
        <v>49</v>
      </c>
      <c r="H12" s="18">
        <v>45747</v>
      </c>
      <c r="I12" s="55" t="s">
        <v>411</v>
      </c>
      <c r="J12" s="18" t="s">
        <v>84</v>
      </c>
      <c r="K12" s="32" t="s">
        <v>85</v>
      </c>
      <c r="L12" s="33" t="s">
        <v>86</v>
      </c>
      <c r="M12" s="38" t="s">
        <v>87</v>
      </c>
      <c r="N12" s="38" t="s">
        <v>88</v>
      </c>
      <c r="O12" s="38" t="s">
        <v>89</v>
      </c>
      <c r="P12" s="38" t="s">
        <v>90</v>
      </c>
      <c r="Q12" s="19" t="s">
        <v>91</v>
      </c>
      <c r="R12" s="114" t="s">
        <v>92</v>
      </c>
      <c r="S12" s="20">
        <v>0</v>
      </c>
      <c r="T12" s="12">
        <v>114</v>
      </c>
      <c r="U12" s="21">
        <v>7</v>
      </c>
      <c r="V12" s="12">
        <v>70</v>
      </c>
      <c r="W12" s="12" t="s">
        <v>93</v>
      </c>
      <c r="X12" s="12">
        <v>191</v>
      </c>
      <c r="Y12" s="22">
        <v>0</v>
      </c>
      <c r="Z12" s="22">
        <v>0</v>
      </c>
      <c r="AA12" s="22" t="s">
        <v>94</v>
      </c>
      <c r="AB12" s="12" t="s">
        <v>94</v>
      </c>
      <c r="AC12" s="12" t="s">
        <v>94</v>
      </c>
      <c r="AD12" s="12" t="s">
        <v>94</v>
      </c>
      <c r="AE12" s="12" t="s">
        <v>94</v>
      </c>
      <c r="AF12" s="12" t="s">
        <v>94</v>
      </c>
      <c r="AG12" s="12" t="s">
        <v>94</v>
      </c>
      <c r="AH12" s="12" t="s">
        <v>94</v>
      </c>
      <c r="AI12" s="12" t="s">
        <v>94</v>
      </c>
      <c r="AJ12" s="12" t="s">
        <v>94</v>
      </c>
      <c r="AK12" s="12" t="s">
        <v>94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7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2"/>
      <c r="AMH12" s="2"/>
      <c r="AMI12" s="2"/>
    </row>
    <row r="13" spans="1:1023" ht="71.650000000000006" customHeight="1" x14ac:dyDescent="0.35">
      <c r="A13" s="3">
        <v>9</v>
      </c>
      <c r="B13" s="109"/>
      <c r="C13" s="14" t="s">
        <v>81</v>
      </c>
      <c r="D13" s="10" t="s">
        <v>95</v>
      </c>
      <c r="E13" s="8" t="s">
        <v>96</v>
      </c>
      <c r="F13" s="102">
        <v>75116</v>
      </c>
      <c r="G13" s="8" t="s">
        <v>49</v>
      </c>
      <c r="H13" s="18">
        <v>45747</v>
      </c>
      <c r="I13" s="55" t="s">
        <v>412</v>
      </c>
      <c r="J13" s="18" t="s">
        <v>97</v>
      </c>
      <c r="K13" s="32" t="s">
        <v>85</v>
      </c>
      <c r="L13" s="33" t="s">
        <v>86</v>
      </c>
      <c r="M13" s="38" t="s">
        <v>87</v>
      </c>
      <c r="N13" s="38" t="s">
        <v>88</v>
      </c>
      <c r="O13" s="38" t="s">
        <v>89</v>
      </c>
      <c r="P13" s="38" t="s">
        <v>90</v>
      </c>
      <c r="Q13" s="19" t="s">
        <v>91</v>
      </c>
      <c r="R13" s="114" t="s">
        <v>91</v>
      </c>
      <c r="S13" s="20">
        <v>0</v>
      </c>
      <c r="T13" s="12">
        <v>15</v>
      </c>
      <c r="U13" s="21">
        <v>4</v>
      </c>
      <c r="V13" s="12">
        <v>11</v>
      </c>
      <c r="W13" s="12" t="s">
        <v>93</v>
      </c>
      <c r="X13" s="12">
        <v>30</v>
      </c>
      <c r="Y13" s="22">
        <v>3</v>
      </c>
      <c r="Z13" s="22">
        <v>25</v>
      </c>
      <c r="AA13" s="22" t="s">
        <v>67</v>
      </c>
      <c r="AB13" s="12" t="s">
        <v>94</v>
      </c>
      <c r="AC13" s="12" t="s">
        <v>94</v>
      </c>
      <c r="AD13" s="12" t="s">
        <v>94</v>
      </c>
      <c r="AE13" s="12" t="s">
        <v>94</v>
      </c>
      <c r="AF13" s="12" t="s">
        <v>94</v>
      </c>
      <c r="AG13" s="12" t="s">
        <v>94</v>
      </c>
      <c r="AH13" s="12" t="s">
        <v>94</v>
      </c>
      <c r="AI13" s="12" t="s">
        <v>94</v>
      </c>
      <c r="AJ13" s="12" t="s">
        <v>94</v>
      </c>
      <c r="AK13" s="12" t="s">
        <v>94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7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2"/>
      <c r="AMH13" s="2"/>
      <c r="AMI13" s="2"/>
    </row>
    <row r="14" spans="1:1023" ht="71.650000000000006" customHeight="1" x14ac:dyDescent="0.35">
      <c r="A14" s="3">
        <v>10</v>
      </c>
      <c r="B14" s="109"/>
      <c r="C14" s="14" t="s">
        <v>81</v>
      </c>
      <c r="D14" s="10" t="s">
        <v>98</v>
      </c>
      <c r="E14" s="8" t="s">
        <v>99</v>
      </c>
      <c r="F14" s="102">
        <v>75116</v>
      </c>
      <c r="G14" s="8" t="s">
        <v>49</v>
      </c>
      <c r="H14" s="18">
        <v>45747</v>
      </c>
      <c r="I14" s="55" t="s">
        <v>413</v>
      </c>
      <c r="J14" s="18" t="s">
        <v>97</v>
      </c>
      <c r="K14" s="32" t="s">
        <v>85</v>
      </c>
      <c r="L14" s="33" t="s">
        <v>86</v>
      </c>
      <c r="M14" s="38" t="s">
        <v>87</v>
      </c>
      <c r="N14" s="38" t="s">
        <v>88</v>
      </c>
      <c r="O14" s="38" t="s">
        <v>89</v>
      </c>
      <c r="P14" s="38" t="s">
        <v>90</v>
      </c>
      <c r="Q14" s="19" t="s">
        <v>91</v>
      </c>
      <c r="R14" s="114" t="s">
        <v>91</v>
      </c>
      <c r="S14" s="20">
        <v>0</v>
      </c>
      <c r="T14" s="12">
        <v>12</v>
      </c>
      <c r="U14" s="21">
        <v>1</v>
      </c>
      <c r="V14" s="12">
        <v>6</v>
      </c>
      <c r="W14" s="12" t="s">
        <v>93</v>
      </c>
      <c r="X14" s="12">
        <v>19</v>
      </c>
      <c r="Y14" s="22">
        <v>2</v>
      </c>
      <c r="Z14" s="22">
        <v>25</v>
      </c>
      <c r="AA14" s="22" t="s">
        <v>67</v>
      </c>
      <c r="AB14" s="12" t="s">
        <v>94</v>
      </c>
      <c r="AC14" s="12" t="s">
        <v>94</v>
      </c>
      <c r="AD14" s="12" t="s">
        <v>94</v>
      </c>
      <c r="AE14" s="12" t="s">
        <v>94</v>
      </c>
      <c r="AF14" s="12" t="s">
        <v>94</v>
      </c>
      <c r="AG14" s="12" t="s">
        <v>94</v>
      </c>
      <c r="AH14" s="12" t="s">
        <v>94</v>
      </c>
      <c r="AI14" s="12" t="s">
        <v>94</v>
      </c>
      <c r="AJ14" s="12" t="s">
        <v>94</v>
      </c>
      <c r="AK14" s="12" t="s">
        <v>94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7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2"/>
      <c r="AMH14" s="2"/>
      <c r="AMI14" s="2"/>
    </row>
    <row r="15" spans="1:1023" ht="71.650000000000006" customHeight="1" x14ac:dyDescent="0.35">
      <c r="A15" s="13">
        <v>11</v>
      </c>
      <c r="B15" s="109"/>
      <c r="C15" s="14" t="s">
        <v>100</v>
      </c>
      <c r="D15" s="10" t="s">
        <v>101</v>
      </c>
      <c r="E15" s="8" t="s">
        <v>102</v>
      </c>
      <c r="F15" s="102">
        <v>75005</v>
      </c>
      <c r="G15" s="8" t="s">
        <v>49</v>
      </c>
      <c r="H15" s="18">
        <v>46023</v>
      </c>
      <c r="I15" s="55">
        <v>8396</v>
      </c>
      <c r="J15" s="18" t="s">
        <v>103</v>
      </c>
      <c r="K15" s="32" t="s">
        <v>104</v>
      </c>
      <c r="L15" s="33" t="s">
        <v>105</v>
      </c>
      <c r="M15" s="38" t="s">
        <v>106</v>
      </c>
      <c r="N15" s="38" t="s">
        <v>107</v>
      </c>
      <c r="O15" s="38" t="s">
        <v>108</v>
      </c>
      <c r="P15" s="38" t="s">
        <v>109</v>
      </c>
      <c r="Q15" s="19" t="s">
        <v>110</v>
      </c>
      <c r="R15" s="114"/>
      <c r="S15" s="20"/>
      <c r="T15" s="12"/>
      <c r="U15" s="21"/>
      <c r="V15" s="12"/>
      <c r="W15" s="12"/>
      <c r="X15" s="12">
        <v>0</v>
      </c>
      <c r="Y15" s="22"/>
      <c r="Z15" s="22"/>
      <c r="AA15" s="2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7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2"/>
      <c r="AMH15" s="2"/>
      <c r="AMI15" s="2"/>
    </row>
    <row r="16" spans="1:1023" ht="71.650000000000006" customHeight="1" x14ac:dyDescent="0.35">
      <c r="A16" s="3">
        <v>12</v>
      </c>
      <c r="B16" s="109"/>
      <c r="C16" s="14" t="s">
        <v>100</v>
      </c>
      <c r="D16" s="10" t="s">
        <v>111</v>
      </c>
      <c r="E16" s="8" t="s">
        <v>112</v>
      </c>
      <c r="F16" s="102">
        <v>75005</v>
      </c>
      <c r="G16" s="8" t="s">
        <v>49</v>
      </c>
      <c r="H16" s="18">
        <v>46023</v>
      </c>
      <c r="I16" s="55">
        <v>4398</v>
      </c>
      <c r="J16" s="18" t="s">
        <v>103</v>
      </c>
      <c r="K16" s="32" t="s">
        <v>104</v>
      </c>
      <c r="L16" s="33" t="s">
        <v>113</v>
      </c>
      <c r="M16" s="38" t="s">
        <v>106</v>
      </c>
      <c r="N16" s="38" t="s">
        <v>107</v>
      </c>
      <c r="O16" s="38" t="s">
        <v>108</v>
      </c>
      <c r="P16" s="38" t="s">
        <v>109</v>
      </c>
      <c r="Q16" s="19" t="s">
        <v>54</v>
      </c>
      <c r="R16" s="114"/>
      <c r="S16" s="20"/>
      <c r="T16" s="12"/>
      <c r="U16" s="21"/>
      <c r="V16" s="12"/>
      <c r="W16" s="12"/>
      <c r="X16" s="12">
        <v>0</v>
      </c>
      <c r="Y16" s="22"/>
      <c r="Z16" s="22"/>
      <c r="AA16" s="2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7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2"/>
      <c r="AMH16" s="2"/>
      <c r="AMI16" s="2"/>
    </row>
    <row r="17" spans="1:1023" ht="71.650000000000006" customHeight="1" x14ac:dyDescent="0.35">
      <c r="A17" s="13">
        <v>13</v>
      </c>
      <c r="B17" s="109"/>
      <c r="C17" s="14" t="s">
        <v>114</v>
      </c>
      <c r="D17" s="10" t="s">
        <v>115</v>
      </c>
      <c r="E17" s="8" t="s">
        <v>116</v>
      </c>
      <c r="F17" s="102">
        <v>75013</v>
      </c>
      <c r="G17" s="8" t="s">
        <v>117</v>
      </c>
      <c r="H17" s="18" t="s">
        <v>118</v>
      </c>
      <c r="I17" s="55" t="s">
        <v>119</v>
      </c>
      <c r="J17" s="18" t="s">
        <v>120</v>
      </c>
      <c r="K17" s="32" t="s">
        <v>121</v>
      </c>
      <c r="L17" s="33" t="s">
        <v>122</v>
      </c>
      <c r="M17" s="38" t="s">
        <v>123</v>
      </c>
      <c r="N17" s="38"/>
      <c r="O17" s="38"/>
      <c r="P17" s="38"/>
      <c r="Q17" s="19" t="s">
        <v>66</v>
      </c>
      <c r="R17" s="114" t="s">
        <v>66</v>
      </c>
      <c r="S17" s="20">
        <v>121</v>
      </c>
      <c r="T17" s="12">
        <v>0</v>
      </c>
      <c r="U17" s="21">
        <v>11</v>
      </c>
      <c r="V17" s="12">
        <v>53</v>
      </c>
      <c r="W17" s="12" t="s">
        <v>124</v>
      </c>
      <c r="X17" s="12">
        <v>185</v>
      </c>
      <c r="Y17" s="22">
        <v>13</v>
      </c>
      <c r="Z17" s="22" t="s">
        <v>125</v>
      </c>
      <c r="AA17" s="22" t="s">
        <v>91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71" t="s">
        <v>126</v>
      </c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2"/>
      <c r="AMH17" s="2"/>
      <c r="AMI17" s="2"/>
    </row>
    <row r="18" spans="1:1023" ht="71.650000000000006" customHeight="1" x14ac:dyDescent="0.35">
      <c r="A18" s="3">
        <v>14</v>
      </c>
      <c r="B18" s="109"/>
      <c r="C18" s="14" t="s">
        <v>114</v>
      </c>
      <c r="D18" s="10" t="s">
        <v>127</v>
      </c>
      <c r="E18" s="8" t="s">
        <v>128</v>
      </c>
      <c r="F18" s="102">
        <v>75013</v>
      </c>
      <c r="G18" s="8" t="s">
        <v>117</v>
      </c>
      <c r="H18" s="18" t="s">
        <v>118</v>
      </c>
      <c r="I18" s="55" t="s">
        <v>129</v>
      </c>
      <c r="J18" s="18" t="s">
        <v>130</v>
      </c>
      <c r="K18" s="32" t="s">
        <v>121</v>
      </c>
      <c r="L18" s="33" t="s">
        <v>122</v>
      </c>
      <c r="M18" s="38" t="s">
        <v>123</v>
      </c>
      <c r="N18" s="38"/>
      <c r="O18" s="38"/>
      <c r="P18" s="38"/>
      <c r="Q18" s="19" t="s">
        <v>66</v>
      </c>
      <c r="R18" s="114" t="s">
        <v>66</v>
      </c>
      <c r="S18" s="20">
        <v>73</v>
      </c>
      <c r="T18" s="12">
        <v>0</v>
      </c>
      <c r="U18" s="21">
        <v>5</v>
      </c>
      <c r="V18" s="12">
        <v>22</v>
      </c>
      <c r="W18" s="12" t="s">
        <v>131</v>
      </c>
      <c r="X18" s="12">
        <v>100</v>
      </c>
      <c r="Y18" s="22">
        <v>7</v>
      </c>
      <c r="Z18" s="22" t="s">
        <v>125</v>
      </c>
      <c r="AA18" s="22" t="s">
        <v>91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71" t="s">
        <v>126</v>
      </c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2"/>
      <c r="AMH18" s="2"/>
      <c r="AMI18" s="2"/>
    </row>
    <row r="19" spans="1:1023" ht="71.650000000000006" customHeight="1" x14ac:dyDescent="0.35">
      <c r="A19" s="3">
        <v>15</v>
      </c>
      <c r="B19" s="109"/>
      <c r="C19" s="14" t="s">
        <v>114</v>
      </c>
      <c r="D19" s="10" t="s">
        <v>132</v>
      </c>
      <c r="E19" s="8" t="s">
        <v>133</v>
      </c>
      <c r="F19" s="102">
        <v>75013</v>
      </c>
      <c r="G19" s="8" t="s">
        <v>117</v>
      </c>
      <c r="H19" s="18" t="s">
        <v>118</v>
      </c>
      <c r="I19" s="55" t="s">
        <v>134</v>
      </c>
      <c r="J19" s="18" t="s">
        <v>50</v>
      </c>
      <c r="K19" s="32" t="s">
        <v>121</v>
      </c>
      <c r="L19" s="33" t="s">
        <v>122</v>
      </c>
      <c r="M19" s="38" t="s">
        <v>123</v>
      </c>
      <c r="N19" s="38"/>
      <c r="O19" s="38"/>
      <c r="P19" s="38"/>
      <c r="Q19" s="19" t="s">
        <v>66</v>
      </c>
      <c r="R19" s="114" t="s">
        <v>66</v>
      </c>
      <c r="S19" s="20">
        <v>19</v>
      </c>
      <c r="T19" s="12">
        <v>0</v>
      </c>
      <c r="U19" s="21">
        <v>0</v>
      </c>
      <c r="V19" s="12">
        <v>9</v>
      </c>
      <c r="W19" s="12" t="s">
        <v>135</v>
      </c>
      <c r="X19" s="12">
        <v>28</v>
      </c>
      <c r="Y19" s="22">
        <v>9</v>
      </c>
      <c r="Z19" s="22" t="s">
        <v>125</v>
      </c>
      <c r="AA19" s="22" t="s">
        <v>91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71" t="s">
        <v>126</v>
      </c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2"/>
      <c r="AMH19" s="2"/>
      <c r="AMI19" s="2"/>
    </row>
    <row r="20" spans="1:1023" ht="71.650000000000006" customHeight="1" x14ac:dyDescent="0.35">
      <c r="A20" s="3">
        <v>16</v>
      </c>
      <c r="B20" s="109"/>
      <c r="C20" s="14" t="s">
        <v>136</v>
      </c>
      <c r="D20" s="10" t="s">
        <v>137</v>
      </c>
      <c r="E20" s="8" t="s">
        <v>138</v>
      </c>
      <c r="F20" s="102">
        <v>75001</v>
      </c>
      <c r="G20" s="8" t="s">
        <v>139</v>
      </c>
      <c r="H20" s="18">
        <v>46023</v>
      </c>
      <c r="I20" s="55">
        <v>60</v>
      </c>
      <c r="J20" s="18" t="s">
        <v>140</v>
      </c>
      <c r="K20" s="32" t="s">
        <v>141</v>
      </c>
      <c r="L20" s="33" t="s">
        <v>142</v>
      </c>
      <c r="M20" s="38" t="s">
        <v>143</v>
      </c>
      <c r="N20" s="38"/>
      <c r="O20" s="38"/>
      <c r="P20" s="38"/>
      <c r="Q20" s="19"/>
      <c r="R20" s="114"/>
      <c r="S20" s="20">
        <v>3</v>
      </c>
      <c r="T20" s="12"/>
      <c r="U20" s="21"/>
      <c r="V20" s="12">
        <v>1</v>
      </c>
      <c r="W20" s="12" t="s">
        <v>144</v>
      </c>
      <c r="X20" s="12">
        <v>4</v>
      </c>
      <c r="Y20" s="22"/>
      <c r="Z20" s="22"/>
      <c r="AA20" s="2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7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2"/>
      <c r="AMH20" s="2"/>
      <c r="AMI20" s="2"/>
    </row>
    <row r="21" spans="1:1023" ht="71.650000000000006" customHeight="1" x14ac:dyDescent="0.35">
      <c r="A21" s="13">
        <v>17</v>
      </c>
      <c r="B21" s="109"/>
      <c r="C21" s="14" t="s">
        <v>145</v>
      </c>
      <c r="D21" s="10">
        <v>45</v>
      </c>
      <c r="E21" s="8" t="s">
        <v>146</v>
      </c>
      <c r="F21" s="102">
        <v>75005</v>
      </c>
      <c r="G21" s="8" t="s">
        <v>49</v>
      </c>
      <c r="H21" s="18"/>
      <c r="I21" s="55">
        <v>31316</v>
      </c>
      <c r="J21" s="18" t="s">
        <v>147</v>
      </c>
      <c r="K21" s="32" t="s">
        <v>148</v>
      </c>
      <c r="L21" s="33" t="s">
        <v>149</v>
      </c>
      <c r="M21" s="38" t="s">
        <v>150</v>
      </c>
      <c r="N21" s="38"/>
      <c r="O21" s="38"/>
      <c r="P21" s="38"/>
      <c r="Q21" s="19" t="s">
        <v>91</v>
      </c>
      <c r="R21" s="114">
        <v>0</v>
      </c>
      <c r="S21" s="20">
        <v>40</v>
      </c>
      <c r="T21" s="12">
        <v>213</v>
      </c>
      <c r="U21" s="21">
        <v>4</v>
      </c>
      <c r="V21" s="12">
        <v>124</v>
      </c>
      <c r="W21" s="12" t="s">
        <v>151</v>
      </c>
      <c r="X21" s="12">
        <v>341</v>
      </c>
      <c r="Y21" s="22">
        <v>0</v>
      </c>
      <c r="Z21" s="22" t="s">
        <v>152</v>
      </c>
      <c r="AA21" s="22" t="s">
        <v>152</v>
      </c>
      <c r="AB21" s="12">
        <v>4</v>
      </c>
      <c r="AC21" s="12" t="s">
        <v>153</v>
      </c>
      <c r="AD21" s="12" t="s">
        <v>154</v>
      </c>
      <c r="AE21" s="12">
        <v>0</v>
      </c>
      <c r="AF21" s="12">
        <v>0</v>
      </c>
      <c r="AG21" s="12" t="s">
        <v>152</v>
      </c>
      <c r="AH21" s="12" t="s">
        <v>152</v>
      </c>
      <c r="AI21" s="12" t="s">
        <v>152</v>
      </c>
      <c r="AJ21" s="12">
        <v>0</v>
      </c>
      <c r="AK21" s="12" t="s">
        <v>152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71" t="s">
        <v>155</v>
      </c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2"/>
      <c r="AMH21" s="2"/>
      <c r="AMI21" s="2"/>
    </row>
    <row r="22" spans="1:1023" ht="71.650000000000006" customHeight="1" x14ac:dyDescent="0.35">
      <c r="A22" s="3">
        <v>18</v>
      </c>
      <c r="B22" s="109"/>
      <c r="C22" s="14" t="s">
        <v>145</v>
      </c>
      <c r="D22" s="10">
        <v>46</v>
      </c>
      <c r="E22" s="8" t="s">
        <v>156</v>
      </c>
      <c r="F22" s="102">
        <v>75005</v>
      </c>
      <c r="G22" s="8" t="s">
        <v>49</v>
      </c>
      <c r="H22" s="18"/>
      <c r="I22" s="55">
        <v>13094</v>
      </c>
      <c r="J22" s="18" t="s">
        <v>157</v>
      </c>
      <c r="K22" s="32" t="s">
        <v>148</v>
      </c>
      <c r="L22" s="33" t="s">
        <v>149</v>
      </c>
      <c r="M22" s="38" t="s">
        <v>150</v>
      </c>
      <c r="N22" s="38"/>
      <c r="O22" s="38"/>
      <c r="P22" s="38"/>
      <c r="Q22" s="19" t="s">
        <v>91</v>
      </c>
      <c r="R22" s="114">
        <v>0</v>
      </c>
      <c r="S22" s="20">
        <v>0</v>
      </c>
      <c r="T22" s="12">
        <v>80</v>
      </c>
      <c r="U22" s="21">
        <v>21</v>
      </c>
      <c r="V22" s="12">
        <v>124</v>
      </c>
      <c r="W22" s="12" t="s">
        <v>158</v>
      </c>
      <c r="X22" s="12">
        <v>225</v>
      </c>
      <c r="Y22" s="22">
        <v>0</v>
      </c>
      <c r="Z22" s="22" t="s">
        <v>152</v>
      </c>
      <c r="AA22" s="22" t="s">
        <v>152</v>
      </c>
      <c r="AB22" s="12">
        <v>0</v>
      </c>
      <c r="AC22" s="12" t="s">
        <v>152</v>
      </c>
      <c r="AD22" s="12" t="s">
        <v>152</v>
      </c>
      <c r="AE22" s="12">
        <v>0</v>
      </c>
      <c r="AF22" s="12">
        <v>0</v>
      </c>
      <c r="AG22" s="12" t="s">
        <v>152</v>
      </c>
      <c r="AH22" s="12" t="s">
        <v>152</v>
      </c>
      <c r="AI22" s="12" t="s">
        <v>152</v>
      </c>
      <c r="AJ22" s="12">
        <v>0</v>
      </c>
      <c r="AK22" s="12" t="s">
        <v>152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7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2"/>
      <c r="AMH22" s="2"/>
      <c r="AMI22" s="2"/>
    </row>
    <row r="23" spans="1:1023" ht="71.650000000000006" customHeight="1" x14ac:dyDescent="0.35">
      <c r="A23" s="13">
        <v>19</v>
      </c>
      <c r="B23" s="109"/>
      <c r="C23" s="14" t="s">
        <v>145</v>
      </c>
      <c r="D23" s="10" t="s">
        <v>159</v>
      </c>
      <c r="E23" s="8" t="s">
        <v>160</v>
      </c>
      <c r="F23" s="102">
        <v>75005</v>
      </c>
      <c r="G23" s="8" t="s">
        <v>49</v>
      </c>
      <c r="H23" s="18"/>
      <c r="I23" s="55" t="s">
        <v>161</v>
      </c>
      <c r="J23" s="18" t="s">
        <v>162</v>
      </c>
      <c r="K23" s="32" t="s">
        <v>148</v>
      </c>
      <c r="L23" s="33" t="s">
        <v>149</v>
      </c>
      <c r="M23" s="38" t="s">
        <v>150</v>
      </c>
      <c r="N23" s="38"/>
      <c r="O23" s="38"/>
      <c r="P23" s="38"/>
      <c r="Q23" s="19" t="s">
        <v>91</v>
      </c>
      <c r="R23" s="114">
        <v>0</v>
      </c>
      <c r="S23" s="20" t="s">
        <v>161</v>
      </c>
      <c r="T23" s="12" t="s">
        <v>161</v>
      </c>
      <c r="U23" s="21" t="s">
        <v>161</v>
      </c>
      <c r="V23" s="12" t="s">
        <v>161</v>
      </c>
      <c r="W23" s="12" t="s">
        <v>161</v>
      </c>
      <c r="X23" s="12" t="s">
        <v>161</v>
      </c>
      <c r="Y23" s="22">
        <v>0</v>
      </c>
      <c r="Z23" s="22" t="s">
        <v>152</v>
      </c>
      <c r="AA23" s="22" t="s">
        <v>152</v>
      </c>
      <c r="AB23" s="12">
        <v>0</v>
      </c>
      <c r="AC23" s="12" t="s">
        <v>152</v>
      </c>
      <c r="AD23" s="12" t="s">
        <v>152</v>
      </c>
      <c r="AE23" s="12">
        <v>2</v>
      </c>
      <c r="AF23" s="12">
        <v>0</v>
      </c>
      <c r="AG23" s="12" t="s">
        <v>152</v>
      </c>
      <c r="AH23" s="12" t="s">
        <v>152</v>
      </c>
      <c r="AI23" s="12" t="s">
        <v>152</v>
      </c>
      <c r="AJ23" s="12">
        <v>0</v>
      </c>
      <c r="AK23" s="12" t="s">
        <v>152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7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2"/>
      <c r="AMH23" s="2"/>
      <c r="AMI23" s="2"/>
    </row>
    <row r="24" spans="1:1023" ht="71.650000000000006" customHeight="1" x14ac:dyDescent="0.35">
      <c r="A24" s="3">
        <v>20</v>
      </c>
      <c r="B24" s="109"/>
      <c r="C24" s="14" t="s">
        <v>145</v>
      </c>
      <c r="D24" s="10" t="s">
        <v>163</v>
      </c>
      <c r="E24" s="8" t="s">
        <v>146</v>
      </c>
      <c r="F24" s="102">
        <v>75015</v>
      </c>
      <c r="G24" s="8" t="s">
        <v>49</v>
      </c>
      <c r="H24" s="18"/>
      <c r="I24" s="55">
        <v>6974</v>
      </c>
      <c r="J24" s="18" t="s">
        <v>164</v>
      </c>
      <c r="K24" s="32" t="s">
        <v>148</v>
      </c>
      <c r="L24" s="33" t="s">
        <v>149</v>
      </c>
      <c r="M24" s="38" t="s">
        <v>150</v>
      </c>
      <c r="N24" s="38"/>
      <c r="O24" s="38"/>
      <c r="P24" s="38"/>
      <c r="Q24" s="19" t="s">
        <v>91</v>
      </c>
      <c r="R24" s="114">
        <v>0</v>
      </c>
      <c r="S24" s="20">
        <v>0</v>
      </c>
      <c r="T24" s="12">
        <v>54</v>
      </c>
      <c r="U24" s="21">
        <v>7</v>
      </c>
      <c r="V24" s="12">
        <v>24</v>
      </c>
      <c r="W24" s="12" t="s">
        <v>165</v>
      </c>
      <c r="X24" s="12">
        <v>85</v>
      </c>
      <c r="Y24" s="22">
        <v>0</v>
      </c>
      <c r="Z24" s="22" t="s">
        <v>152</v>
      </c>
      <c r="AA24" s="22" t="s">
        <v>152</v>
      </c>
      <c r="AB24" s="12">
        <v>1</v>
      </c>
      <c r="AC24" s="12" t="s">
        <v>153</v>
      </c>
      <c r="AD24" s="12">
        <v>2006</v>
      </c>
      <c r="AE24" s="12">
        <v>3</v>
      </c>
      <c r="AF24" s="12">
        <v>0</v>
      </c>
      <c r="AG24" s="12" t="s">
        <v>152</v>
      </c>
      <c r="AH24" s="12" t="s">
        <v>152</v>
      </c>
      <c r="AI24" s="12" t="s">
        <v>152</v>
      </c>
      <c r="AJ24" s="12">
        <v>0</v>
      </c>
      <c r="AK24" s="12" t="s">
        <v>152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7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2"/>
      <c r="AMH24" s="2"/>
      <c r="AMI24" s="2"/>
    </row>
    <row r="25" spans="1:1023" ht="71.650000000000006" customHeight="1" x14ac:dyDescent="0.35">
      <c r="A25" s="3">
        <v>21</v>
      </c>
      <c r="B25" s="109"/>
      <c r="C25" s="14" t="s">
        <v>145</v>
      </c>
      <c r="D25" s="10" t="s">
        <v>166</v>
      </c>
      <c r="E25" s="8" t="s">
        <v>167</v>
      </c>
      <c r="F25" s="102">
        <v>75005</v>
      </c>
      <c r="G25" s="8" t="s">
        <v>49</v>
      </c>
      <c r="H25" s="18"/>
      <c r="I25" s="55">
        <v>7458</v>
      </c>
      <c r="J25" s="18" t="s">
        <v>147</v>
      </c>
      <c r="K25" s="32" t="s">
        <v>148</v>
      </c>
      <c r="L25" s="33" t="s">
        <v>149</v>
      </c>
      <c r="M25" s="38" t="s">
        <v>150</v>
      </c>
      <c r="N25" s="38"/>
      <c r="O25" s="38"/>
      <c r="P25" s="38"/>
      <c r="Q25" s="19" t="s">
        <v>91</v>
      </c>
      <c r="R25" s="114">
        <v>0</v>
      </c>
      <c r="S25" s="20">
        <v>0</v>
      </c>
      <c r="T25" s="12">
        <v>64</v>
      </c>
      <c r="U25" s="21">
        <v>0</v>
      </c>
      <c r="V25" s="12">
        <v>39</v>
      </c>
      <c r="W25" s="12" t="s">
        <v>168</v>
      </c>
      <c r="X25" s="12">
        <v>103</v>
      </c>
      <c r="Y25" s="22">
        <v>0</v>
      </c>
      <c r="Z25" s="22" t="s">
        <v>152</v>
      </c>
      <c r="AA25" s="22" t="s">
        <v>152</v>
      </c>
      <c r="AB25" s="12">
        <v>0</v>
      </c>
      <c r="AC25" s="12" t="s">
        <v>152</v>
      </c>
      <c r="AD25" s="12" t="s">
        <v>152</v>
      </c>
      <c r="AE25" s="12">
        <v>0</v>
      </c>
      <c r="AF25" s="12">
        <v>0</v>
      </c>
      <c r="AG25" s="12" t="s">
        <v>152</v>
      </c>
      <c r="AH25" s="12" t="s">
        <v>152</v>
      </c>
      <c r="AI25" s="12" t="s">
        <v>152</v>
      </c>
      <c r="AJ25" s="12">
        <v>0</v>
      </c>
      <c r="AK25" s="12" t="s">
        <v>152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7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2"/>
      <c r="AMH25" s="2"/>
      <c r="AMI25" s="2"/>
    </row>
    <row r="26" spans="1:1023" ht="71.650000000000006" customHeight="1" x14ac:dyDescent="0.35">
      <c r="A26" s="3">
        <v>22</v>
      </c>
      <c r="B26" s="109"/>
      <c r="C26" s="14" t="s">
        <v>145</v>
      </c>
      <c r="D26" s="10" t="s">
        <v>169</v>
      </c>
      <c r="E26" s="8" t="s">
        <v>167</v>
      </c>
      <c r="F26" s="102">
        <v>75005</v>
      </c>
      <c r="G26" s="8" t="s">
        <v>49</v>
      </c>
      <c r="H26" s="18"/>
      <c r="I26" s="55" t="s">
        <v>161</v>
      </c>
      <c r="J26" s="18" t="s">
        <v>170</v>
      </c>
      <c r="K26" s="32" t="s">
        <v>148</v>
      </c>
      <c r="L26" s="33" t="s">
        <v>149</v>
      </c>
      <c r="M26" s="38" t="s">
        <v>150</v>
      </c>
      <c r="N26" s="38"/>
      <c r="O26" s="38"/>
      <c r="P26" s="38"/>
      <c r="Q26" s="19" t="s">
        <v>91</v>
      </c>
      <c r="R26" s="114">
        <v>0</v>
      </c>
      <c r="S26" s="20" t="s">
        <v>161</v>
      </c>
      <c r="T26" s="12" t="s">
        <v>161</v>
      </c>
      <c r="U26" s="21" t="s">
        <v>161</v>
      </c>
      <c r="V26" s="12" t="s">
        <v>161</v>
      </c>
      <c r="W26" s="12" t="s">
        <v>161</v>
      </c>
      <c r="X26" s="12" t="s">
        <v>161</v>
      </c>
      <c r="Y26" s="22">
        <v>0</v>
      </c>
      <c r="Z26" s="22" t="s">
        <v>152</v>
      </c>
      <c r="AA26" s="22" t="s">
        <v>152</v>
      </c>
      <c r="AB26" s="12">
        <v>0</v>
      </c>
      <c r="AC26" s="12" t="s">
        <v>152</v>
      </c>
      <c r="AD26" s="12" t="s">
        <v>152</v>
      </c>
      <c r="AE26" s="12">
        <v>0</v>
      </c>
      <c r="AF26" s="12">
        <v>0</v>
      </c>
      <c r="AG26" s="12" t="s">
        <v>152</v>
      </c>
      <c r="AH26" s="12" t="s">
        <v>152</v>
      </c>
      <c r="AI26" s="12" t="s">
        <v>152</v>
      </c>
      <c r="AJ26" s="12">
        <v>0</v>
      </c>
      <c r="AK26" s="12" t="s">
        <v>152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7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2"/>
      <c r="AMH26" s="2"/>
      <c r="AMI26" s="2"/>
    </row>
    <row r="27" spans="1:1023" ht="71.650000000000006" customHeight="1" x14ac:dyDescent="0.35">
      <c r="A27" s="13">
        <v>23</v>
      </c>
      <c r="B27" s="109"/>
      <c r="C27" s="14" t="s">
        <v>145</v>
      </c>
      <c r="D27" s="10">
        <v>24</v>
      </c>
      <c r="E27" s="8" t="s">
        <v>171</v>
      </c>
      <c r="F27" s="102">
        <v>75005</v>
      </c>
      <c r="G27" s="8" t="s">
        <v>49</v>
      </c>
      <c r="H27" s="18"/>
      <c r="I27" s="55">
        <v>20677</v>
      </c>
      <c r="J27" s="18" t="s">
        <v>147</v>
      </c>
      <c r="K27" s="32" t="s">
        <v>148</v>
      </c>
      <c r="L27" s="33" t="s">
        <v>149</v>
      </c>
      <c r="M27" s="38" t="s">
        <v>150</v>
      </c>
      <c r="N27" s="38"/>
      <c r="O27" s="38"/>
      <c r="P27" s="38"/>
      <c r="Q27" s="19" t="s">
        <v>91</v>
      </c>
      <c r="R27" s="114">
        <v>0</v>
      </c>
      <c r="S27" s="20">
        <v>0</v>
      </c>
      <c r="T27" s="12">
        <v>97</v>
      </c>
      <c r="U27" s="21">
        <v>36</v>
      </c>
      <c r="V27" s="12">
        <v>234</v>
      </c>
      <c r="W27" s="12" t="s">
        <v>172</v>
      </c>
      <c r="X27" s="12">
        <v>367</v>
      </c>
      <c r="Y27" s="22">
        <v>0</v>
      </c>
      <c r="Z27" s="22" t="s">
        <v>152</v>
      </c>
      <c r="AA27" s="22" t="s">
        <v>152</v>
      </c>
      <c r="AB27" s="12">
        <v>0</v>
      </c>
      <c r="AC27" s="12" t="s">
        <v>152</v>
      </c>
      <c r="AD27" s="12" t="s">
        <v>152</v>
      </c>
      <c r="AE27" s="12">
        <v>0</v>
      </c>
      <c r="AF27" s="12">
        <v>0</v>
      </c>
      <c r="AG27" s="12" t="s">
        <v>152</v>
      </c>
      <c r="AH27" s="12" t="s">
        <v>152</v>
      </c>
      <c r="AI27" s="12" t="s">
        <v>152</v>
      </c>
      <c r="AJ27" s="12">
        <v>0</v>
      </c>
      <c r="AK27" s="12" t="s">
        <v>152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71" t="s">
        <v>173</v>
      </c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2"/>
      <c r="AMH27" s="2"/>
      <c r="AMI27" s="2"/>
    </row>
    <row r="28" spans="1:1023" ht="71.650000000000006" customHeight="1" x14ac:dyDescent="0.35">
      <c r="A28" s="3">
        <v>24</v>
      </c>
      <c r="B28" s="109"/>
      <c r="C28" s="14" t="s">
        <v>174</v>
      </c>
      <c r="D28" s="10" t="s">
        <v>175</v>
      </c>
      <c r="E28" s="8" t="s">
        <v>176</v>
      </c>
      <c r="F28" s="102">
        <v>75014</v>
      </c>
      <c r="G28" s="8" t="s">
        <v>117</v>
      </c>
      <c r="H28" s="18"/>
      <c r="I28" s="55">
        <v>13500</v>
      </c>
      <c r="J28" s="18" t="s">
        <v>177</v>
      </c>
      <c r="K28" s="32" t="s">
        <v>148</v>
      </c>
      <c r="L28" s="33" t="s">
        <v>149</v>
      </c>
      <c r="M28" s="38" t="s">
        <v>150</v>
      </c>
      <c r="N28" s="38"/>
      <c r="O28" s="38"/>
      <c r="P28" s="38"/>
      <c r="Q28" s="19" t="s">
        <v>91</v>
      </c>
      <c r="R28" s="114">
        <v>0</v>
      </c>
      <c r="S28" s="20">
        <v>0</v>
      </c>
      <c r="T28" s="12">
        <v>88</v>
      </c>
      <c r="U28" s="21">
        <v>6</v>
      </c>
      <c r="V28" s="12">
        <v>54</v>
      </c>
      <c r="W28" s="12" t="s">
        <v>178</v>
      </c>
      <c r="X28" s="12">
        <v>148</v>
      </c>
      <c r="Y28" s="22">
        <v>0</v>
      </c>
      <c r="Z28" s="22" t="s">
        <v>152</v>
      </c>
      <c r="AA28" s="22" t="s">
        <v>152</v>
      </c>
      <c r="AB28" s="12">
        <v>0</v>
      </c>
      <c r="AC28" s="12" t="s">
        <v>152</v>
      </c>
      <c r="AD28" s="12" t="s">
        <v>152</v>
      </c>
      <c r="AE28" s="12">
        <v>0</v>
      </c>
      <c r="AF28" s="12">
        <v>0</v>
      </c>
      <c r="AG28" s="12" t="s">
        <v>152</v>
      </c>
      <c r="AH28" s="12" t="s">
        <v>152</v>
      </c>
      <c r="AI28" s="12" t="s">
        <v>152</v>
      </c>
      <c r="AJ28" s="12">
        <v>0</v>
      </c>
      <c r="AK28" s="12" t="s">
        <v>152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7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2"/>
      <c r="AMH28" s="2"/>
      <c r="AMI28" s="2"/>
    </row>
    <row r="29" spans="1:1023" ht="71.650000000000006" customHeight="1" x14ac:dyDescent="0.35">
      <c r="A29" s="13">
        <v>25</v>
      </c>
      <c r="B29" s="109"/>
      <c r="C29" s="14" t="s">
        <v>174</v>
      </c>
      <c r="D29" s="10" t="s">
        <v>179</v>
      </c>
      <c r="E29" s="8" t="s">
        <v>176</v>
      </c>
      <c r="F29" s="102">
        <v>75014</v>
      </c>
      <c r="G29" s="8" t="s">
        <v>117</v>
      </c>
      <c r="H29" s="18"/>
      <c r="I29" s="55">
        <v>11074</v>
      </c>
      <c r="J29" s="18" t="s">
        <v>180</v>
      </c>
      <c r="K29" s="32" t="s">
        <v>148</v>
      </c>
      <c r="L29" s="33" t="s">
        <v>149</v>
      </c>
      <c r="M29" s="38" t="s">
        <v>150</v>
      </c>
      <c r="N29" s="38"/>
      <c r="O29" s="38"/>
      <c r="P29" s="38"/>
      <c r="Q29" s="19" t="s">
        <v>91</v>
      </c>
      <c r="R29" s="114">
        <v>0</v>
      </c>
      <c r="S29" s="20">
        <v>0</v>
      </c>
      <c r="T29" s="12">
        <v>12</v>
      </c>
      <c r="U29" s="21">
        <v>2</v>
      </c>
      <c r="V29" s="12">
        <v>4</v>
      </c>
      <c r="W29" s="12" t="s">
        <v>181</v>
      </c>
      <c r="X29" s="12">
        <v>18</v>
      </c>
      <c r="Y29" s="22">
        <v>0</v>
      </c>
      <c r="Z29" s="22" t="s">
        <v>152</v>
      </c>
      <c r="AA29" s="22" t="s">
        <v>152</v>
      </c>
      <c r="AB29" s="12">
        <v>0</v>
      </c>
      <c r="AC29" s="12" t="s">
        <v>152</v>
      </c>
      <c r="AD29" s="12" t="s">
        <v>152</v>
      </c>
      <c r="AE29" s="12">
        <v>0</v>
      </c>
      <c r="AF29" s="12">
        <v>0</v>
      </c>
      <c r="AG29" s="12" t="s">
        <v>152</v>
      </c>
      <c r="AH29" s="12" t="s">
        <v>152</v>
      </c>
      <c r="AI29" s="12" t="s">
        <v>152</v>
      </c>
      <c r="AJ29" s="12">
        <v>0</v>
      </c>
      <c r="AK29" s="12" t="s">
        <v>152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7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2"/>
      <c r="AMH29" s="2"/>
      <c r="AMI29" s="2"/>
    </row>
    <row r="30" spans="1:1023" ht="71.650000000000006" customHeight="1" x14ac:dyDescent="0.35">
      <c r="A30" s="3">
        <v>26</v>
      </c>
      <c r="B30" s="109"/>
      <c r="C30" s="14" t="s">
        <v>174</v>
      </c>
      <c r="D30" s="10" t="s">
        <v>182</v>
      </c>
      <c r="E30" s="8" t="s">
        <v>176</v>
      </c>
      <c r="F30" s="102">
        <v>75014</v>
      </c>
      <c r="G30" s="8" t="s">
        <v>117</v>
      </c>
      <c r="H30" s="18"/>
      <c r="I30" s="55" t="s">
        <v>161</v>
      </c>
      <c r="J30" s="18" t="s">
        <v>162</v>
      </c>
      <c r="K30" s="32" t="s">
        <v>148</v>
      </c>
      <c r="L30" s="33" t="s">
        <v>149</v>
      </c>
      <c r="M30" s="38" t="s">
        <v>150</v>
      </c>
      <c r="N30" s="38"/>
      <c r="O30" s="38"/>
      <c r="P30" s="38"/>
      <c r="Q30" s="19" t="s">
        <v>91</v>
      </c>
      <c r="R30" s="114">
        <v>0</v>
      </c>
      <c r="S30" s="20">
        <v>0</v>
      </c>
      <c r="T30" s="12">
        <v>12</v>
      </c>
      <c r="U30" s="21">
        <v>2</v>
      </c>
      <c r="V30" s="12">
        <v>8</v>
      </c>
      <c r="W30" s="12" t="s">
        <v>183</v>
      </c>
      <c r="X30" s="12">
        <v>22</v>
      </c>
      <c r="Y30" s="22">
        <v>0</v>
      </c>
      <c r="Z30" s="22" t="s">
        <v>152</v>
      </c>
      <c r="AA30" s="22" t="s">
        <v>152</v>
      </c>
      <c r="AB30" s="12">
        <v>0</v>
      </c>
      <c r="AC30" s="12" t="s">
        <v>152</v>
      </c>
      <c r="AD30" s="12" t="s">
        <v>152</v>
      </c>
      <c r="AE30" s="12">
        <v>0</v>
      </c>
      <c r="AF30" s="12">
        <v>0</v>
      </c>
      <c r="AG30" s="12" t="s">
        <v>152</v>
      </c>
      <c r="AH30" s="12" t="s">
        <v>152</v>
      </c>
      <c r="AI30" s="12" t="s">
        <v>152</v>
      </c>
      <c r="AJ30" s="12">
        <v>0</v>
      </c>
      <c r="AK30" s="12" t="s">
        <v>152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7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2"/>
      <c r="AMH30" s="2"/>
      <c r="AMI30" s="2"/>
    </row>
    <row r="31" spans="1:1023" ht="71.650000000000006" customHeight="1" x14ac:dyDescent="0.35">
      <c r="A31" s="3">
        <v>27</v>
      </c>
      <c r="B31" s="109"/>
      <c r="C31" s="14" t="s">
        <v>174</v>
      </c>
      <c r="D31" s="10" t="s">
        <v>184</v>
      </c>
      <c r="E31" s="8" t="s">
        <v>176</v>
      </c>
      <c r="F31" s="102">
        <v>75014</v>
      </c>
      <c r="G31" s="8" t="s">
        <v>117</v>
      </c>
      <c r="H31" s="18"/>
      <c r="I31" s="55" t="s">
        <v>161</v>
      </c>
      <c r="J31" s="18" t="s">
        <v>162</v>
      </c>
      <c r="K31" s="32" t="s">
        <v>148</v>
      </c>
      <c r="L31" s="33" t="s">
        <v>149</v>
      </c>
      <c r="M31" s="38" t="s">
        <v>150</v>
      </c>
      <c r="N31" s="38"/>
      <c r="O31" s="38"/>
      <c r="P31" s="38"/>
      <c r="Q31" s="19" t="s">
        <v>91</v>
      </c>
      <c r="R31" s="114">
        <v>0</v>
      </c>
      <c r="S31" s="20">
        <v>0</v>
      </c>
      <c r="T31" s="12">
        <v>8</v>
      </c>
      <c r="U31" s="21">
        <v>1</v>
      </c>
      <c r="V31" s="12">
        <v>4</v>
      </c>
      <c r="W31" s="12" t="s">
        <v>185</v>
      </c>
      <c r="X31" s="12">
        <v>13</v>
      </c>
      <c r="Y31" s="22">
        <v>0</v>
      </c>
      <c r="Z31" s="22" t="s">
        <v>152</v>
      </c>
      <c r="AA31" s="22" t="s">
        <v>152</v>
      </c>
      <c r="AB31" s="12">
        <v>0</v>
      </c>
      <c r="AC31" s="12" t="s">
        <v>152</v>
      </c>
      <c r="AD31" s="12" t="s">
        <v>152</v>
      </c>
      <c r="AE31" s="12">
        <v>0</v>
      </c>
      <c r="AF31" s="12">
        <v>0</v>
      </c>
      <c r="AG31" s="12" t="s">
        <v>152</v>
      </c>
      <c r="AH31" s="12" t="s">
        <v>152</v>
      </c>
      <c r="AI31" s="12" t="s">
        <v>152</v>
      </c>
      <c r="AJ31" s="12">
        <v>0</v>
      </c>
      <c r="AK31" s="12" t="s">
        <v>152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7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2"/>
      <c r="AMH31" s="2"/>
      <c r="AMI31" s="2"/>
    </row>
    <row r="32" spans="1:1023" ht="71.650000000000006" customHeight="1" x14ac:dyDescent="0.35">
      <c r="A32" s="3">
        <v>28</v>
      </c>
      <c r="B32" s="109"/>
      <c r="C32" s="14" t="s">
        <v>174</v>
      </c>
      <c r="D32" s="10" t="s">
        <v>186</v>
      </c>
      <c r="E32" s="8" t="s">
        <v>176</v>
      </c>
      <c r="F32" s="102">
        <v>75014</v>
      </c>
      <c r="G32" s="8" t="s">
        <v>117</v>
      </c>
      <c r="H32" s="18"/>
      <c r="I32" s="55" t="s">
        <v>161</v>
      </c>
      <c r="J32" s="18" t="s">
        <v>170</v>
      </c>
      <c r="K32" s="32" t="s">
        <v>148</v>
      </c>
      <c r="L32" s="33" t="s">
        <v>149</v>
      </c>
      <c r="M32" s="38" t="s">
        <v>150</v>
      </c>
      <c r="N32" s="38"/>
      <c r="O32" s="38"/>
      <c r="P32" s="38"/>
      <c r="Q32" s="19" t="s">
        <v>91</v>
      </c>
      <c r="R32" s="114">
        <v>0</v>
      </c>
      <c r="S32" s="20">
        <v>0</v>
      </c>
      <c r="T32" s="12">
        <v>5</v>
      </c>
      <c r="U32" s="21">
        <v>1</v>
      </c>
      <c r="V32" s="12">
        <v>5</v>
      </c>
      <c r="W32" s="12" t="s">
        <v>187</v>
      </c>
      <c r="X32" s="12">
        <v>11</v>
      </c>
      <c r="Y32" s="22">
        <v>0</v>
      </c>
      <c r="Z32" s="22" t="s">
        <v>152</v>
      </c>
      <c r="AA32" s="22" t="s">
        <v>152</v>
      </c>
      <c r="AB32" s="12">
        <v>0</v>
      </c>
      <c r="AC32" s="12" t="s">
        <v>152</v>
      </c>
      <c r="AD32" s="12" t="s">
        <v>152</v>
      </c>
      <c r="AE32" s="12">
        <v>0</v>
      </c>
      <c r="AF32" s="12">
        <v>0</v>
      </c>
      <c r="AG32" s="12" t="s">
        <v>152</v>
      </c>
      <c r="AH32" s="12" t="s">
        <v>152</v>
      </c>
      <c r="AI32" s="12" t="s">
        <v>152</v>
      </c>
      <c r="AJ32" s="12">
        <v>0</v>
      </c>
      <c r="AK32" s="12" t="s">
        <v>152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7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2"/>
      <c r="AMH32" s="2"/>
      <c r="AMI32" s="2"/>
    </row>
    <row r="33" spans="1:1023" ht="71.650000000000006" customHeight="1" x14ac:dyDescent="0.35">
      <c r="A33" s="13">
        <v>29</v>
      </c>
      <c r="B33" s="109"/>
      <c r="C33" s="14" t="s">
        <v>174</v>
      </c>
      <c r="D33" s="10" t="s">
        <v>188</v>
      </c>
      <c r="E33" s="8" t="s">
        <v>176</v>
      </c>
      <c r="F33" s="102">
        <v>75014</v>
      </c>
      <c r="G33" s="8" t="s">
        <v>117</v>
      </c>
      <c r="H33" s="18"/>
      <c r="I33" s="55" t="s">
        <v>161</v>
      </c>
      <c r="J33" s="18" t="s">
        <v>189</v>
      </c>
      <c r="K33" s="32" t="s">
        <v>148</v>
      </c>
      <c r="L33" s="33" t="s">
        <v>149</v>
      </c>
      <c r="M33" s="38" t="s">
        <v>150</v>
      </c>
      <c r="N33" s="38"/>
      <c r="O33" s="38"/>
      <c r="P33" s="38"/>
      <c r="Q33" s="19" t="s">
        <v>91</v>
      </c>
      <c r="R33" s="114">
        <v>0</v>
      </c>
      <c r="S33" s="20">
        <v>0</v>
      </c>
      <c r="T33" s="12">
        <v>8</v>
      </c>
      <c r="U33" s="21">
        <v>2</v>
      </c>
      <c r="V33" s="12">
        <v>7</v>
      </c>
      <c r="W33" s="12" t="s">
        <v>190</v>
      </c>
      <c r="X33" s="12">
        <v>17</v>
      </c>
      <c r="Y33" s="22">
        <v>0</v>
      </c>
      <c r="Z33" s="22" t="s">
        <v>152</v>
      </c>
      <c r="AA33" s="22" t="s">
        <v>152</v>
      </c>
      <c r="AB33" s="12">
        <v>0</v>
      </c>
      <c r="AC33" s="12" t="s">
        <v>152</v>
      </c>
      <c r="AD33" s="12" t="s">
        <v>152</v>
      </c>
      <c r="AE33" s="12">
        <v>0</v>
      </c>
      <c r="AF33" s="12">
        <v>0</v>
      </c>
      <c r="AG33" s="12" t="s">
        <v>152</v>
      </c>
      <c r="AH33" s="12" t="s">
        <v>152</v>
      </c>
      <c r="AI33" s="12" t="s">
        <v>152</v>
      </c>
      <c r="AJ33" s="12">
        <v>0</v>
      </c>
      <c r="AK33" s="12" t="s">
        <v>152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7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2"/>
      <c r="AMH33" s="2"/>
      <c r="AMI33" s="2"/>
    </row>
    <row r="34" spans="1:1023" ht="71.650000000000006" customHeight="1" x14ac:dyDescent="0.35">
      <c r="A34" s="3">
        <v>30</v>
      </c>
      <c r="B34" s="109"/>
      <c r="C34" s="14" t="s">
        <v>191</v>
      </c>
      <c r="D34" s="10" t="s">
        <v>192</v>
      </c>
      <c r="E34" s="8" t="s">
        <v>193</v>
      </c>
      <c r="F34" s="102">
        <v>75018</v>
      </c>
      <c r="G34" s="8" t="s">
        <v>117</v>
      </c>
      <c r="H34" s="18">
        <v>46023</v>
      </c>
      <c r="I34" s="55">
        <v>9900</v>
      </c>
      <c r="J34" s="18" t="s">
        <v>72</v>
      </c>
      <c r="K34" s="32" t="s">
        <v>194</v>
      </c>
      <c r="L34" s="33" t="s">
        <v>195</v>
      </c>
      <c r="M34" s="38" t="s">
        <v>196</v>
      </c>
      <c r="N34" s="38" t="s">
        <v>194</v>
      </c>
      <c r="O34" s="38" t="s">
        <v>195</v>
      </c>
      <c r="P34" s="38" t="s">
        <v>196</v>
      </c>
      <c r="Q34" s="19" t="s">
        <v>66</v>
      </c>
      <c r="R34" s="114" t="s">
        <v>66</v>
      </c>
      <c r="S34" s="20">
        <v>83</v>
      </c>
      <c r="T34" s="12">
        <v>0</v>
      </c>
      <c r="U34" s="21">
        <v>15</v>
      </c>
      <c r="V34" s="12">
        <v>55</v>
      </c>
      <c r="W34" s="12"/>
      <c r="X34" s="12">
        <v>153</v>
      </c>
      <c r="Y34" s="22">
        <v>6</v>
      </c>
      <c r="Z34" s="22" t="s">
        <v>197</v>
      </c>
      <c r="AA34" s="22" t="s">
        <v>67</v>
      </c>
      <c r="AB34" s="12">
        <v>0</v>
      </c>
      <c r="AC34" s="12"/>
      <c r="AD34" s="12"/>
      <c r="AE34" s="12">
        <v>3</v>
      </c>
      <c r="AF34" s="12"/>
      <c r="AG34" s="12"/>
      <c r="AH34" s="12"/>
      <c r="AI34" s="12"/>
      <c r="AJ34" s="12"/>
      <c r="AK34" s="12"/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7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2"/>
      <c r="AMH34" s="2"/>
      <c r="AMI34" s="2"/>
    </row>
    <row r="35" spans="1:1023" ht="71.650000000000006" customHeight="1" x14ac:dyDescent="0.35">
      <c r="A35" s="13">
        <v>31</v>
      </c>
      <c r="B35" s="109"/>
      <c r="C35" s="14" t="s">
        <v>198</v>
      </c>
      <c r="D35" s="10"/>
      <c r="E35" s="8" t="s">
        <v>199</v>
      </c>
      <c r="F35" s="102">
        <v>75013</v>
      </c>
      <c r="G35" s="8" t="s">
        <v>117</v>
      </c>
      <c r="H35" s="18">
        <v>45931</v>
      </c>
      <c r="I35" s="55" t="s">
        <v>200</v>
      </c>
      <c r="J35" s="18"/>
      <c r="K35" s="32" t="s">
        <v>201</v>
      </c>
      <c r="L35" s="33" t="s">
        <v>202</v>
      </c>
      <c r="M35" s="38" t="s">
        <v>203</v>
      </c>
      <c r="N35" s="38" t="s">
        <v>204</v>
      </c>
      <c r="O35" s="38" t="s">
        <v>205</v>
      </c>
      <c r="P35" s="38" t="s">
        <v>206</v>
      </c>
      <c r="Q35" s="19" t="s">
        <v>54</v>
      </c>
      <c r="R35" s="114" t="s">
        <v>54</v>
      </c>
      <c r="S35" s="20">
        <v>3</v>
      </c>
      <c r="T35" s="12">
        <v>2</v>
      </c>
      <c r="U35" s="21"/>
      <c r="V35" s="12">
        <v>2</v>
      </c>
      <c r="W35" s="12"/>
      <c r="X35" s="12"/>
      <c r="Y35" s="22"/>
      <c r="Z35" s="22"/>
      <c r="AA35" s="2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71" t="s">
        <v>207</v>
      </c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2"/>
      <c r="AMH35" s="2"/>
      <c r="AMI35" s="2"/>
    </row>
    <row r="36" spans="1:1023" ht="71.650000000000006" customHeight="1" x14ac:dyDescent="0.35">
      <c r="A36" s="3">
        <v>32</v>
      </c>
      <c r="B36" s="109"/>
      <c r="C36" s="14" t="s">
        <v>208</v>
      </c>
      <c r="D36" s="10" t="s">
        <v>209</v>
      </c>
      <c r="E36" s="8" t="s">
        <v>210</v>
      </c>
      <c r="F36" s="102">
        <v>75010</v>
      </c>
      <c r="G36" s="8" t="s">
        <v>49</v>
      </c>
      <c r="H36" s="18"/>
      <c r="I36" s="55" t="s">
        <v>211</v>
      </c>
      <c r="J36" s="18" t="s">
        <v>189</v>
      </c>
      <c r="K36" s="32" t="s">
        <v>212</v>
      </c>
      <c r="L36" s="33" t="s">
        <v>213</v>
      </c>
      <c r="M36" s="38" t="s">
        <v>214</v>
      </c>
      <c r="N36" s="38" t="s">
        <v>215</v>
      </c>
      <c r="O36" s="38" t="s">
        <v>216</v>
      </c>
      <c r="P36" s="38" t="s">
        <v>217</v>
      </c>
      <c r="Q36" s="19" t="s">
        <v>91</v>
      </c>
      <c r="R36" s="114" t="s">
        <v>91</v>
      </c>
      <c r="S36" s="20"/>
      <c r="T36" s="12">
        <v>20</v>
      </c>
      <c r="U36" s="21">
        <v>2</v>
      </c>
      <c r="V36" s="12">
        <v>18</v>
      </c>
      <c r="W36" s="12" t="s">
        <v>218</v>
      </c>
      <c r="X36" s="12">
        <v>40</v>
      </c>
      <c r="Y36" s="22"/>
      <c r="Z36" s="22"/>
      <c r="AA36" s="22"/>
      <c r="AB36" s="12"/>
      <c r="AC36" s="12"/>
      <c r="AD36" s="12"/>
      <c r="AE36" s="12">
        <v>1</v>
      </c>
      <c r="AF36" s="12"/>
      <c r="AG36" s="12"/>
      <c r="AH36" s="12"/>
      <c r="AI36" s="12"/>
      <c r="AJ36" s="12"/>
      <c r="AK36" s="12"/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7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2"/>
      <c r="AMH36" s="2"/>
      <c r="AMI36" s="2"/>
    </row>
    <row r="37" spans="1:1023" ht="71.650000000000006" customHeight="1" x14ac:dyDescent="0.35">
      <c r="A37" s="3">
        <v>33</v>
      </c>
      <c r="B37" s="109"/>
      <c r="C37" s="14" t="s">
        <v>219</v>
      </c>
      <c r="D37" s="10" t="s">
        <v>220</v>
      </c>
      <c r="E37" s="8" t="s">
        <v>221</v>
      </c>
      <c r="F37" s="102">
        <v>75007</v>
      </c>
      <c r="G37" s="8" t="s">
        <v>117</v>
      </c>
      <c r="H37" s="18" t="s">
        <v>222</v>
      </c>
      <c r="I37" s="55">
        <v>8917</v>
      </c>
      <c r="J37" s="18" t="s">
        <v>223</v>
      </c>
      <c r="K37" s="32" t="s">
        <v>224</v>
      </c>
      <c r="L37" s="33" t="s">
        <v>225</v>
      </c>
      <c r="M37" s="38" t="s">
        <v>226</v>
      </c>
      <c r="N37" s="38" t="s">
        <v>227</v>
      </c>
      <c r="O37" s="38" t="s">
        <v>228</v>
      </c>
      <c r="P37" s="38" t="s">
        <v>229</v>
      </c>
      <c r="Q37" s="19" t="s">
        <v>54</v>
      </c>
      <c r="R37" s="114" t="s">
        <v>54</v>
      </c>
      <c r="S37" s="20">
        <v>0</v>
      </c>
      <c r="T37" s="12">
        <v>74</v>
      </c>
      <c r="U37" s="21">
        <v>6</v>
      </c>
      <c r="V37" s="12">
        <v>46</v>
      </c>
      <c r="W37" s="12" t="s">
        <v>230</v>
      </c>
      <c r="X37" s="12">
        <v>126</v>
      </c>
      <c r="Y37" s="22">
        <v>0</v>
      </c>
      <c r="Z37" s="22"/>
      <c r="AA37" s="22"/>
      <c r="AB37" s="12"/>
      <c r="AC37" s="12"/>
      <c r="AD37" s="12"/>
      <c r="AE37" s="12">
        <v>2</v>
      </c>
      <c r="AF37" s="12">
        <v>0</v>
      </c>
      <c r="AG37" s="12"/>
      <c r="AH37" s="12"/>
      <c r="AI37" s="12"/>
      <c r="AJ37" s="12">
        <v>0</v>
      </c>
      <c r="AK37" s="12"/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7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2"/>
      <c r="AMH37" s="2"/>
      <c r="AMI37" s="2"/>
    </row>
    <row r="38" spans="1:1023" ht="71.650000000000006" customHeight="1" x14ac:dyDescent="0.35">
      <c r="A38" s="3">
        <v>34</v>
      </c>
      <c r="B38" s="109"/>
      <c r="C38" s="14" t="s">
        <v>219</v>
      </c>
      <c r="D38" s="10" t="s">
        <v>231</v>
      </c>
      <c r="E38" s="8" t="s">
        <v>232</v>
      </c>
      <c r="F38" s="102">
        <v>75007</v>
      </c>
      <c r="G38" s="8" t="s">
        <v>117</v>
      </c>
      <c r="H38" s="18" t="s">
        <v>222</v>
      </c>
      <c r="I38" s="55">
        <v>1300</v>
      </c>
      <c r="J38" s="18" t="s">
        <v>223</v>
      </c>
      <c r="K38" s="32" t="s">
        <v>224</v>
      </c>
      <c r="L38" s="33" t="s">
        <v>225</v>
      </c>
      <c r="M38" s="38" t="s">
        <v>226</v>
      </c>
      <c r="N38" s="38" t="s">
        <v>227</v>
      </c>
      <c r="O38" s="38" t="s">
        <v>233</v>
      </c>
      <c r="P38" s="38" t="s">
        <v>229</v>
      </c>
      <c r="Q38" s="19" t="s">
        <v>54</v>
      </c>
      <c r="R38" s="114" t="s">
        <v>54</v>
      </c>
      <c r="S38" s="20">
        <v>0</v>
      </c>
      <c r="T38" s="12">
        <v>13</v>
      </c>
      <c r="U38" s="21">
        <v>0</v>
      </c>
      <c r="V38" s="12">
        <v>6</v>
      </c>
      <c r="W38" s="12" t="s">
        <v>234</v>
      </c>
      <c r="X38" s="12">
        <v>19</v>
      </c>
      <c r="Y38" s="22">
        <v>0</v>
      </c>
      <c r="Z38" s="22"/>
      <c r="AA38" s="22"/>
      <c r="AB38" s="12"/>
      <c r="AC38" s="12"/>
      <c r="AD38" s="12"/>
      <c r="AE38" s="12">
        <v>0</v>
      </c>
      <c r="AF38" s="12">
        <v>0</v>
      </c>
      <c r="AG38" s="12"/>
      <c r="AH38" s="12"/>
      <c r="AI38" s="12"/>
      <c r="AJ38" s="12">
        <v>0</v>
      </c>
      <c r="AK38" s="12"/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7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2"/>
      <c r="AMH38" s="2"/>
      <c r="AMI38" s="2"/>
    </row>
    <row r="39" spans="1:1023" ht="71.650000000000006" customHeight="1" x14ac:dyDescent="0.35">
      <c r="A39" s="13">
        <v>35</v>
      </c>
      <c r="B39" s="109"/>
      <c r="C39" s="14" t="s">
        <v>235</v>
      </c>
      <c r="D39" s="10" t="s">
        <v>236</v>
      </c>
      <c r="E39" s="8" t="s">
        <v>237</v>
      </c>
      <c r="F39" s="102">
        <v>75017</v>
      </c>
      <c r="G39" s="8" t="s">
        <v>238</v>
      </c>
      <c r="H39" s="18" t="s">
        <v>222</v>
      </c>
      <c r="I39" s="55">
        <v>14722</v>
      </c>
      <c r="J39" s="18" t="s">
        <v>239</v>
      </c>
      <c r="K39" s="32" t="s">
        <v>240</v>
      </c>
      <c r="L39" s="33">
        <v>174013311</v>
      </c>
      <c r="M39" s="38" t="s">
        <v>241</v>
      </c>
      <c r="N39" s="38"/>
      <c r="O39" s="38"/>
      <c r="P39" s="38"/>
      <c r="Q39" s="19"/>
      <c r="R39" s="114"/>
      <c r="S39" s="20"/>
      <c r="T39" s="12"/>
      <c r="U39" s="21"/>
      <c r="V39" s="12"/>
      <c r="W39" s="12"/>
      <c r="X39" s="12">
        <v>0</v>
      </c>
      <c r="Y39" s="22"/>
      <c r="Z39" s="22"/>
      <c r="AA39" s="22"/>
      <c r="AB39" s="12">
        <v>2</v>
      </c>
      <c r="AC39" s="12">
        <v>100</v>
      </c>
      <c r="AD39" s="12" t="s">
        <v>242</v>
      </c>
      <c r="AE39" s="12">
        <v>3</v>
      </c>
      <c r="AF39" s="12"/>
      <c r="AG39" s="12"/>
      <c r="AH39" s="12"/>
      <c r="AI39" s="12"/>
      <c r="AJ39" s="12"/>
      <c r="AK39" s="12"/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71" t="s">
        <v>243</v>
      </c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2"/>
      <c r="AMH39" s="2"/>
      <c r="AMI39" s="2"/>
    </row>
    <row r="40" spans="1:1023" ht="71.650000000000006" customHeight="1" x14ac:dyDescent="0.35">
      <c r="A40" s="3">
        <v>36</v>
      </c>
      <c r="B40" s="109"/>
      <c r="C40" s="14" t="s">
        <v>235</v>
      </c>
      <c r="D40" s="10" t="s">
        <v>244</v>
      </c>
      <c r="E40" s="8" t="s">
        <v>245</v>
      </c>
      <c r="F40" s="102">
        <v>75015</v>
      </c>
      <c r="G40" s="8" t="s">
        <v>246</v>
      </c>
      <c r="H40" s="18" t="s">
        <v>222</v>
      </c>
      <c r="I40" s="55">
        <v>6000</v>
      </c>
      <c r="J40" s="18" t="s">
        <v>239</v>
      </c>
      <c r="K40" s="32" t="s">
        <v>240</v>
      </c>
      <c r="L40" s="33">
        <v>174013311</v>
      </c>
      <c r="M40" s="38" t="s">
        <v>241</v>
      </c>
      <c r="N40" s="38"/>
      <c r="O40" s="38"/>
      <c r="P40" s="38"/>
      <c r="Q40" s="19"/>
      <c r="R40" s="114"/>
      <c r="S40" s="20"/>
      <c r="T40" s="12"/>
      <c r="U40" s="21"/>
      <c r="V40" s="12"/>
      <c r="W40" s="12"/>
      <c r="X40" s="12">
        <v>0</v>
      </c>
      <c r="Y40" s="22"/>
      <c r="Z40" s="22"/>
      <c r="AA40" s="22"/>
      <c r="AB40" s="12">
        <v>2</v>
      </c>
      <c r="AC40" s="12">
        <v>100</v>
      </c>
      <c r="AD40" s="12" t="s">
        <v>247</v>
      </c>
      <c r="AE40" s="12">
        <v>1</v>
      </c>
      <c r="AF40" s="12"/>
      <c r="AG40" s="12"/>
      <c r="AH40" s="12"/>
      <c r="AI40" s="12"/>
      <c r="AJ40" s="12"/>
      <c r="AK40" s="12"/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71" t="s">
        <v>248</v>
      </c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2"/>
      <c r="AMH40" s="2"/>
      <c r="AMI40" s="2"/>
    </row>
    <row r="41" spans="1:1023" ht="71.650000000000006" customHeight="1" x14ac:dyDescent="0.35">
      <c r="A41" s="13">
        <v>37</v>
      </c>
      <c r="B41" s="109"/>
      <c r="C41" s="14" t="s">
        <v>235</v>
      </c>
      <c r="D41" s="10" t="s">
        <v>249</v>
      </c>
      <c r="E41" s="8" t="s">
        <v>250</v>
      </c>
      <c r="F41" s="102">
        <v>75010</v>
      </c>
      <c r="G41" s="8" t="s">
        <v>117</v>
      </c>
      <c r="H41" s="18" t="s">
        <v>222</v>
      </c>
      <c r="I41" s="55">
        <v>3000</v>
      </c>
      <c r="J41" s="18" t="s">
        <v>239</v>
      </c>
      <c r="K41" s="32" t="s">
        <v>240</v>
      </c>
      <c r="L41" s="33">
        <v>174013311</v>
      </c>
      <c r="M41" s="38" t="s">
        <v>241</v>
      </c>
      <c r="N41" s="38"/>
      <c r="O41" s="38"/>
      <c r="P41" s="38"/>
      <c r="Q41" s="19"/>
      <c r="R41" s="114"/>
      <c r="S41" s="20"/>
      <c r="T41" s="12"/>
      <c r="U41" s="21"/>
      <c r="V41" s="12"/>
      <c r="W41" s="12"/>
      <c r="X41" s="12">
        <v>0</v>
      </c>
      <c r="Y41" s="22"/>
      <c r="Z41" s="22"/>
      <c r="AA41" s="2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71" t="s">
        <v>251</v>
      </c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2"/>
      <c r="AMH41" s="2"/>
      <c r="AMI41" s="2"/>
    </row>
    <row r="42" spans="1:1023" ht="71.650000000000006" customHeight="1" x14ac:dyDescent="0.35">
      <c r="A42" s="3">
        <v>38</v>
      </c>
      <c r="B42" s="109"/>
      <c r="C42" s="14" t="s">
        <v>235</v>
      </c>
      <c r="D42" s="10" t="s">
        <v>252</v>
      </c>
      <c r="E42" s="8" t="s">
        <v>253</v>
      </c>
      <c r="F42" s="102">
        <v>75013</v>
      </c>
      <c r="G42" s="8" t="s">
        <v>254</v>
      </c>
      <c r="H42" s="18" t="s">
        <v>222</v>
      </c>
      <c r="I42" s="55">
        <v>32145</v>
      </c>
      <c r="J42" s="18" t="s">
        <v>255</v>
      </c>
      <c r="K42" s="32" t="s">
        <v>240</v>
      </c>
      <c r="L42" s="33">
        <v>174013311</v>
      </c>
      <c r="M42" s="38" t="s">
        <v>241</v>
      </c>
      <c r="N42" s="38"/>
      <c r="O42" s="38"/>
      <c r="P42" s="38"/>
      <c r="Q42" s="19"/>
      <c r="R42" s="114"/>
      <c r="S42" s="20"/>
      <c r="T42" s="12"/>
      <c r="U42" s="21"/>
      <c r="V42" s="12"/>
      <c r="W42" s="12"/>
      <c r="X42" s="12">
        <v>0</v>
      </c>
      <c r="Y42" s="22">
        <v>65</v>
      </c>
      <c r="Z42" s="22" t="s">
        <v>256</v>
      </c>
      <c r="AA42" s="22">
        <v>2</v>
      </c>
      <c r="AB42" s="12"/>
      <c r="AC42" s="12"/>
      <c r="AD42" s="12"/>
      <c r="AE42" s="12">
        <v>18</v>
      </c>
      <c r="AF42" s="12"/>
      <c r="AG42" s="12"/>
      <c r="AH42" s="12"/>
      <c r="AI42" s="12"/>
      <c r="AJ42" s="12"/>
      <c r="AK42" s="12"/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71" t="s">
        <v>251</v>
      </c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2"/>
      <c r="AMH42" s="2"/>
      <c r="AMI42" s="2"/>
    </row>
    <row r="43" spans="1:1023" ht="71.650000000000006" customHeight="1" x14ac:dyDescent="0.35">
      <c r="A43" s="3">
        <v>39</v>
      </c>
      <c r="B43" s="109"/>
      <c r="C43" s="14" t="s">
        <v>235</v>
      </c>
      <c r="D43" s="10" t="s">
        <v>257</v>
      </c>
      <c r="E43" s="8" t="s">
        <v>258</v>
      </c>
      <c r="F43" s="102">
        <v>75018</v>
      </c>
      <c r="G43" s="8" t="s">
        <v>117</v>
      </c>
      <c r="H43" s="18" t="s">
        <v>222</v>
      </c>
      <c r="I43" s="55">
        <v>7440</v>
      </c>
      <c r="J43" s="18" t="s">
        <v>239</v>
      </c>
      <c r="K43" s="32" t="s">
        <v>240</v>
      </c>
      <c r="L43" s="33">
        <v>174013311</v>
      </c>
      <c r="M43" s="38" t="s">
        <v>241</v>
      </c>
      <c r="N43" s="38"/>
      <c r="O43" s="38"/>
      <c r="P43" s="38"/>
      <c r="Q43" s="19"/>
      <c r="R43" s="114"/>
      <c r="S43" s="20"/>
      <c r="T43" s="12"/>
      <c r="U43" s="21"/>
      <c r="V43" s="12"/>
      <c r="W43" s="12"/>
      <c r="X43" s="12">
        <v>0</v>
      </c>
      <c r="Y43" s="22"/>
      <c r="Z43" s="22"/>
      <c r="AA43" s="22"/>
      <c r="AB43" s="12">
        <v>2</v>
      </c>
      <c r="AC43" s="12">
        <v>100</v>
      </c>
      <c r="AD43" s="12" t="s">
        <v>259</v>
      </c>
      <c r="AE43" s="12">
        <v>2</v>
      </c>
      <c r="AF43" s="12"/>
      <c r="AG43" s="12"/>
      <c r="AH43" s="12"/>
      <c r="AI43" s="12"/>
      <c r="AJ43" s="12"/>
      <c r="AK43" s="12"/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71" t="s">
        <v>260</v>
      </c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2"/>
      <c r="AMH43" s="2"/>
      <c r="AMI43" s="2"/>
    </row>
    <row r="44" spans="1:1023" ht="71.650000000000006" customHeight="1" x14ac:dyDescent="0.35">
      <c r="A44" s="3">
        <v>40</v>
      </c>
      <c r="B44" s="109"/>
      <c r="C44" s="14" t="s">
        <v>235</v>
      </c>
      <c r="D44" s="10" t="s">
        <v>261</v>
      </c>
      <c r="E44" s="8" t="s">
        <v>262</v>
      </c>
      <c r="F44" s="102">
        <v>75014</v>
      </c>
      <c r="G44" s="8" t="s">
        <v>117</v>
      </c>
      <c r="H44" s="18" t="s">
        <v>222</v>
      </c>
      <c r="I44" s="55">
        <v>1200</v>
      </c>
      <c r="J44" s="18" t="s">
        <v>239</v>
      </c>
      <c r="K44" s="32" t="s">
        <v>240</v>
      </c>
      <c r="L44" s="33">
        <v>174013311</v>
      </c>
      <c r="M44" s="38" t="s">
        <v>241</v>
      </c>
      <c r="N44" s="38"/>
      <c r="O44" s="38"/>
      <c r="P44" s="38"/>
      <c r="Q44" s="19"/>
      <c r="R44" s="114"/>
      <c r="S44" s="20"/>
      <c r="T44" s="12"/>
      <c r="U44" s="21"/>
      <c r="V44" s="12"/>
      <c r="W44" s="12"/>
      <c r="X44" s="12">
        <v>0</v>
      </c>
      <c r="Y44" s="22"/>
      <c r="Z44" s="22"/>
      <c r="AA44" s="22"/>
      <c r="AB44" s="12">
        <v>1</v>
      </c>
      <c r="AC44" s="12">
        <v>100</v>
      </c>
      <c r="AD44" s="12" t="s">
        <v>263</v>
      </c>
      <c r="AE44" s="12">
        <v>1</v>
      </c>
      <c r="AF44" s="12"/>
      <c r="AG44" s="12"/>
      <c r="AH44" s="12"/>
      <c r="AI44" s="12"/>
      <c r="AJ44" s="12"/>
      <c r="AK44" s="12"/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71" t="s">
        <v>264</v>
      </c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2"/>
      <c r="AMH44" s="2"/>
      <c r="AMI44" s="2"/>
    </row>
    <row r="45" spans="1:1023" ht="71.650000000000006" customHeight="1" x14ac:dyDescent="0.35">
      <c r="A45" s="13">
        <v>41</v>
      </c>
      <c r="B45" s="109"/>
      <c r="C45" s="14" t="s">
        <v>235</v>
      </c>
      <c r="D45" s="10" t="s">
        <v>265</v>
      </c>
      <c r="E45" s="8" t="s">
        <v>266</v>
      </c>
      <c r="F45" s="102">
        <v>75017</v>
      </c>
      <c r="G45" s="8" t="s">
        <v>117</v>
      </c>
      <c r="H45" s="18" t="s">
        <v>222</v>
      </c>
      <c r="I45" s="55">
        <v>4346</v>
      </c>
      <c r="J45" s="18" t="s">
        <v>239</v>
      </c>
      <c r="K45" s="32" t="s">
        <v>240</v>
      </c>
      <c r="L45" s="33">
        <v>174013311</v>
      </c>
      <c r="M45" s="38" t="s">
        <v>241</v>
      </c>
      <c r="N45" s="38"/>
      <c r="O45" s="38"/>
      <c r="P45" s="38"/>
      <c r="Q45" s="19"/>
      <c r="R45" s="114"/>
      <c r="S45" s="20"/>
      <c r="T45" s="12"/>
      <c r="U45" s="21"/>
      <c r="V45" s="12"/>
      <c r="W45" s="12"/>
      <c r="X45" s="12">
        <v>0</v>
      </c>
      <c r="Y45" s="22"/>
      <c r="Z45" s="22"/>
      <c r="AA45" s="22"/>
      <c r="AB45" s="12">
        <v>1</v>
      </c>
      <c r="AC45" s="12">
        <v>100</v>
      </c>
      <c r="AD45" s="12" t="s">
        <v>267</v>
      </c>
      <c r="AE45" s="12">
        <v>3</v>
      </c>
      <c r="AF45" s="12"/>
      <c r="AG45" s="12"/>
      <c r="AH45" s="12"/>
      <c r="AI45" s="12"/>
      <c r="AJ45" s="12"/>
      <c r="AK45" s="12"/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71" t="s">
        <v>268</v>
      </c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2"/>
      <c r="AMH45" s="2"/>
      <c r="AMI45" s="2"/>
    </row>
    <row r="46" spans="1:1023" ht="71.650000000000006" customHeight="1" x14ac:dyDescent="0.35">
      <c r="A46" s="3">
        <v>42</v>
      </c>
      <c r="B46" s="109"/>
      <c r="C46" s="14" t="s">
        <v>235</v>
      </c>
      <c r="D46" s="10" t="s">
        <v>269</v>
      </c>
      <c r="E46" s="8" t="s">
        <v>270</v>
      </c>
      <c r="F46" s="102">
        <v>75016</v>
      </c>
      <c r="G46" s="8" t="s">
        <v>49</v>
      </c>
      <c r="H46" s="18" t="s">
        <v>222</v>
      </c>
      <c r="I46" s="55">
        <v>700</v>
      </c>
      <c r="J46" s="18" t="s">
        <v>239</v>
      </c>
      <c r="K46" s="32" t="s">
        <v>240</v>
      </c>
      <c r="L46" s="33">
        <v>174013311</v>
      </c>
      <c r="M46" s="38" t="s">
        <v>241</v>
      </c>
      <c r="N46" s="38"/>
      <c r="O46" s="38"/>
      <c r="P46" s="38"/>
      <c r="Q46" s="19"/>
      <c r="R46" s="114"/>
      <c r="S46" s="20"/>
      <c r="T46" s="12"/>
      <c r="U46" s="21"/>
      <c r="V46" s="12"/>
      <c r="W46" s="12"/>
      <c r="X46" s="12">
        <v>0</v>
      </c>
      <c r="Y46" s="22"/>
      <c r="Z46" s="22"/>
      <c r="AA46" s="22"/>
      <c r="AB46" s="12">
        <v>1</v>
      </c>
      <c r="AC46" s="12">
        <v>100</v>
      </c>
      <c r="AD46" s="12">
        <v>2017</v>
      </c>
      <c r="AE46" s="12"/>
      <c r="AF46" s="12"/>
      <c r="AG46" s="12"/>
      <c r="AH46" s="12"/>
      <c r="AI46" s="12"/>
      <c r="AJ46" s="12"/>
      <c r="AK46" s="12"/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71" t="s">
        <v>251</v>
      </c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2"/>
      <c r="AMH46" s="2"/>
      <c r="AMI46" s="2"/>
    </row>
    <row r="47" spans="1:1023" ht="71.650000000000006" customHeight="1" x14ac:dyDescent="0.35">
      <c r="A47" s="13">
        <v>43</v>
      </c>
      <c r="B47" s="109"/>
      <c r="C47" s="14" t="s">
        <v>235</v>
      </c>
      <c r="D47" s="10" t="s">
        <v>271</v>
      </c>
      <c r="E47" s="8" t="s">
        <v>272</v>
      </c>
      <c r="F47" s="102">
        <v>75019</v>
      </c>
      <c r="G47" s="8" t="s">
        <v>49</v>
      </c>
      <c r="H47" s="18" t="s">
        <v>222</v>
      </c>
      <c r="I47" s="55">
        <v>900</v>
      </c>
      <c r="J47" s="18" t="s">
        <v>239</v>
      </c>
      <c r="K47" s="32" t="s">
        <v>240</v>
      </c>
      <c r="L47" s="33">
        <v>174013311</v>
      </c>
      <c r="M47" s="38" t="s">
        <v>241</v>
      </c>
      <c r="N47" s="38"/>
      <c r="O47" s="38"/>
      <c r="P47" s="38"/>
      <c r="Q47" s="19"/>
      <c r="R47" s="114"/>
      <c r="S47" s="20"/>
      <c r="T47" s="12"/>
      <c r="U47" s="21"/>
      <c r="V47" s="12"/>
      <c r="W47" s="12"/>
      <c r="X47" s="12">
        <v>0</v>
      </c>
      <c r="Y47" s="22"/>
      <c r="Z47" s="22"/>
      <c r="AA47" s="22"/>
      <c r="AB47" s="12">
        <v>1</v>
      </c>
      <c r="AC47" s="12">
        <v>100</v>
      </c>
      <c r="AD47" s="12" t="s">
        <v>273</v>
      </c>
      <c r="AE47" s="12"/>
      <c r="AF47" s="12"/>
      <c r="AG47" s="12"/>
      <c r="AH47" s="12"/>
      <c r="AI47" s="12"/>
      <c r="AJ47" s="12"/>
      <c r="AK47" s="12"/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71" t="s">
        <v>251</v>
      </c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2"/>
      <c r="AMH47" s="2"/>
      <c r="AMI47" s="2"/>
    </row>
    <row r="48" spans="1:1023" ht="71.650000000000006" customHeight="1" x14ac:dyDescent="0.35">
      <c r="A48" s="3">
        <v>44</v>
      </c>
      <c r="B48" s="109"/>
      <c r="C48" s="14" t="s">
        <v>235</v>
      </c>
      <c r="D48" s="10" t="s">
        <v>274</v>
      </c>
      <c r="E48" s="8" t="s">
        <v>275</v>
      </c>
      <c r="F48" s="102">
        <v>75009</v>
      </c>
      <c r="G48" s="8" t="s">
        <v>49</v>
      </c>
      <c r="H48" s="18" t="s">
        <v>222</v>
      </c>
      <c r="I48" s="55">
        <v>5600</v>
      </c>
      <c r="J48" s="18" t="s">
        <v>239</v>
      </c>
      <c r="K48" s="32" t="s">
        <v>240</v>
      </c>
      <c r="L48" s="33">
        <v>174013311</v>
      </c>
      <c r="M48" s="38" t="s">
        <v>241</v>
      </c>
      <c r="N48" s="38"/>
      <c r="O48" s="38"/>
      <c r="P48" s="38"/>
      <c r="Q48" s="19"/>
      <c r="R48" s="114"/>
      <c r="S48" s="20"/>
      <c r="T48" s="12"/>
      <c r="U48" s="21"/>
      <c r="V48" s="12"/>
      <c r="W48" s="12"/>
      <c r="X48" s="12">
        <v>0</v>
      </c>
      <c r="Y48" s="22"/>
      <c r="Z48" s="22"/>
      <c r="AA48" s="22"/>
      <c r="AB48" s="12">
        <v>1</v>
      </c>
      <c r="AC48" s="12">
        <v>100</v>
      </c>
      <c r="AD48" s="12" t="s">
        <v>276</v>
      </c>
      <c r="AE48" s="12"/>
      <c r="AF48" s="12"/>
      <c r="AG48" s="12"/>
      <c r="AH48" s="12"/>
      <c r="AI48" s="12"/>
      <c r="AJ48" s="12"/>
      <c r="AK48" s="12"/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71" t="s">
        <v>251</v>
      </c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2"/>
      <c r="AMH48" s="2"/>
      <c r="AMI48" s="2"/>
    </row>
    <row r="49" spans="1:1023" ht="71.650000000000006" customHeight="1" x14ac:dyDescent="0.35">
      <c r="A49" s="3">
        <v>45</v>
      </c>
      <c r="B49" s="109"/>
      <c r="C49" s="14" t="s">
        <v>235</v>
      </c>
      <c r="D49" s="10" t="s">
        <v>277</v>
      </c>
      <c r="E49" s="8" t="s">
        <v>278</v>
      </c>
      <c r="F49" s="102">
        <v>75017</v>
      </c>
      <c r="G49" s="8" t="s">
        <v>49</v>
      </c>
      <c r="H49" s="18" t="s">
        <v>222</v>
      </c>
      <c r="I49" s="55">
        <v>910</v>
      </c>
      <c r="J49" s="18" t="s">
        <v>239</v>
      </c>
      <c r="K49" s="32" t="s">
        <v>240</v>
      </c>
      <c r="L49" s="33">
        <v>174013311</v>
      </c>
      <c r="M49" s="38" t="s">
        <v>241</v>
      </c>
      <c r="N49" s="38"/>
      <c r="O49" s="38"/>
      <c r="P49" s="38"/>
      <c r="Q49" s="19"/>
      <c r="R49" s="114"/>
      <c r="S49" s="20"/>
      <c r="T49" s="12"/>
      <c r="U49" s="21"/>
      <c r="V49" s="12"/>
      <c r="W49" s="12"/>
      <c r="X49" s="12">
        <v>0</v>
      </c>
      <c r="Y49" s="22"/>
      <c r="Z49" s="22"/>
      <c r="AA49" s="2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7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2"/>
      <c r="AMH49" s="2"/>
      <c r="AMI49" s="2"/>
    </row>
    <row r="50" spans="1:1023" ht="71.650000000000006" customHeight="1" x14ac:dyDescent="0.35">
      <c r="A50" s="3">
        <v>46</v>
      </c>
      <c r="B50" s="109"/>
      <c r="C50" s="14" t="s">
        <v>235</v>
      </c>
      <c r="D50" s="10" t="s">
        <v>279</v>
      </c>
      <c r="E50" s="8" t="s">
        <v>280</v>
      </c>
      <c r="F50" s="102">
        <v>75020</v>
      </c>
      <c r="G50" s="8" t="s">
        <v>49</v>
      </c>
      <c r="H50" s="18" t="s">
        <v>222</v>
      </c>
      <c r="I50" s="55">
        <v>800</v>
      </c>
      <c r="J50" s="18" t="s">
        <v>239</v>
      </c>
      <c r="K50" s="32" t="s">
        <v>240</v>
      </c>
      <c r="L50" s="33">
        <v>174013311</v>
      </c>
      <c r="M50" s="38" t="s">
        <v>241</v>
      </c>
      <c r="N50" s="38"/>
      <c r="O50" s="38"/>
      <c r="P50" s="38"/>
      <c r="Q50" s="19"/>
      <c r="R50" s="114"/>
      <c r="S50" s="20"/>
      <c r="T50" s="12"/>
      <c r="U50" s="21"/>
      <c r="V50" s="12"/>
      <c r="W50" s="12"/>
      <c r="X50" s="12">
        <v>0</v>
      </c>
      <c r="Y50" s="22"/>
      <c r="Z50" s="22"/>
      <c r="AA50" s="22"/>
      <c r="AB50" s="12">
        <v>1</v>
      </c>
      <c r="AC50" s="12">
        <v>100</v>
      </c>
      <c r="AD50" s="12">
        <v>2002</v>
      </c>
      <c r="AE50" s="12"/>
      <c r="AF50" s="12"/>
      <c r="AG50" s="12"/>
      <c r="AH50" s="12"/>
      <c r="AI50" s="12"/>
      <c r="AJ50" s="12"/>
      <c r="AK50" s="12"/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71" t="s">
        <v>251</v>
      </c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2"/>
      <c r="AMH50" s="2"/>
      <c r="AMI50" s="2"/>
    </row>
    <row r="51" spans="1:1023" ht="71.650000000000006" customHeight="1" x14ac:dyDescent="0.35">
      <c r="A51" s="13">
        <v>47</v>
      </c>
      <c r="B51" s="109"/>
      <c r="C51" s="14" t="s">
        <v>235</v>
      </c>
      <c r="D51" s="10" t="s">
        <v>281</v>
      </c>
      <c r="E51" s="8" t="s">
        <v>282</v>
      </c>
      <c r="F51" s="102">
        <v>75012</v>
      </c>
      <c r="G51" s="8" t="s">
        <v>49</v>
      </c>
      <c r="H51" s="18" t="s">
        <v>222</v>
      </c>
      <c r="I51" s="55">
        <v>7000</v>
      </c>
      <c r="J51" s="18" t="s">
        <v>239</v>
      </c>
      <c r="K51" s="32" t="s">
        <v>240</v>
      </c>
      <c r="L51" s="33">
        <v>174013311</v>
      </c>
      <c r="M51" s="38" t="s">
        <v>241</v>
      </c>
      <c r="N51" s="38"/>
      <c r="O51" s="38"/>
      <c r="P51" s="38"/>
      <c r="Q51" s="19"/>
      <c r="R51" s="114"/>
      <c r="S51" s="20"/>
      <c r="T51" s="12"/>
      <c r="U51" s="21"/>
      <c r="V51" s="12"/>
      <c r="W51" s="12"/>
      <c r="X51" s="12">
        <v>0</v>
      </c>
      <c r="Y51" s="22"/>
      <c r="Z51" s="22"/>
      <c r="AA51" s="22"/>
      <c r="AB51" s="12">
        <v>1</v>
      </c>
      <c r="AC51" s="12">
        <v>200</v>
      </c>
      <c r="AD51" s="12" t="s">
        <v>283</v>
      </c>
      <c r="AE51" s="12"/>
      <c r="AF51" s="12"/>
      <c r="AG51" s="12"/>
      <c r="AH51" s="12"/>
      <c r="AI51" s="12"/>
      <c r="AJ51" s="12"/>
      <c r="AK51" s="12"/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71" t="s">
        <v>251</v>
      </c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2"/>
      <c r="AMH51" s="2"/>
      <c r="AMI51" s="2"/>
    </row>
    <row r="52" spans="1:1023" ht="71.650000000000006" customHeight="1" x14ac:dyDescent="0.35">
      <c r="A52" s="3">
        <v>48</v>
      </c>
      <c r="B52" s="109"/>
      <c r="C52" s="14" t="s">
        <v>235</v>
      </c>
      <c r="D52" s="10" t="s">
        <v>284</v>
      </c>
      <c r="E52" s="8" t="s">
        <v>285</v>
      </c>
      <c r="F52" s="102">
        <v>75010</v>
      </c>
      <c r="G52" s="8" t="s">
        <v>49</v>
      </c>
      <c r="H52" s="18" t="s">
        <v>222</v>
      </c>
      <c r="I52" s="55">
        <v>1200</v>
      </c>
      <c r="J52" s="18" t="s">
        <v>239</v>
      </c>
      <c r="K52" s="32" t="s">
        <v>240</v>
      </c>
      <c r="L52" s="33">
        <v>174013311</v>
      </c>
      <c r="M52" s="38" t="s">
        <v>241</v>
      </c>
      <c r="N52" s="38"/>
      <c r="O52" s="38"/>
      <c r="P52" s="38"/>
      <c r="Q52" s="19"/>
      <c r="R52" s="114"/>
      <c r="S52" s="20"/>
      <c r="T52" s="12"/>
      <c r="U52" s="21"/>
      <c r="V52" s="12"/>
      <c r="W52" s="12"/>
      <c r="X52" s="12">
        <v>0</v>
      </c>
      <c r="Y52" s="22"/>
      <c r="Z52" s="22"/>
      <c r="AA52" s="2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7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2"/>
      <c r="AMH52" s="2"/>
      <c r="AMI52" s="2"/>
    </row>
    <row r="53" spans="1:1023" ht="71.650000000000006" customHeight="1" x14ac:dyDescent="0.35">
      <c r="A53" s="13">
        <v>49</v>
      </c>
      <c r="B53" s="109"/>
      <c r="C53" s="14" t="s">
        <v>235</v>
      </c>
      <c r="D53" s="10" t="s">
        <v>286</v>
      </c>
      <c r="E53" s="8" t="s">
        <v>287</v>
      </c>
      <c r="F53" s="102">
        <v>75006</v>
      </c>
      <c r="G53" s="8" t="s">
        <v>49</v>
      </c>
      <c r="H53" s="18" t="s">
        <v>222</v>
      </c>
      <c r="I53" s="55">
        <v>4400</v>
      </c>
      <c r="J53" s="18" t="s">
        <v>239</v>
      </c>
      <c r="K53" s="32" t="s">
        <v>240</v>
      </c>
      <c r="L53" s="33">
        <v>174013311</v>
      </c>
      <c r="M53" s="38" t="s">
        <v>241</v>
      </c>
      <c r="N53" s="38"/>
      <c r="O53" s="38"/>
      <c r="P53" s="38"/>
      <c r="Q53" s="19"/>
      <c r="R53" s="114"/>
      <c r="S53" s="20"/>
      <c r="T53" s="12"/>
      <c r="U53" s="21"/>
      <c r="V53" s="12"/>
      <c r="W53" s="12"/>
      <c r="X53" s="12">
        <v>0</v>
      </c>
      <c r="Y53" s="22"/>
      <c r="Z53" s="22"/>
      <c r="AA53" s="22"/>
      <c r="AB53" s="12">
        <v>1</v>
      </c>
      <c r="AC53" s="12">
        <v>100</v>
      </c>
      <c r="AD53" s="12" t="s">
        <v>288</v>
      </c>
      <c r="AE53" s="12"/>
      <c r="AF53" s="12"/>
      <c r="AG53" s="12"/>
      <c r="AH53" s="12"/>
      <c r="AI53" s="12"/>
      <c r="AJ53" s="12"/>
      <c r="AK53" s="12"/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71" t="s">
        <v>251</v>
      </c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2"/>
      <c r="AMH53" s="2"/>
      <c r="AMI53" s="2"/>
    </row>
    <row r="54" spans="1:1023" ht="71.650000000000006" customHeight="1" x14ac:dyDescent="0.35">
      <c r="A54" s="3">
        <v>50</v>
      </c>
      <c r="B54" s="109"/>
      <c r="C54" s="14" t="s">
        <v>235</v>
      </c>
      <c r="D54" s="10" t="s">
        <v>289</v>
      </c>
      <c r="E54" s="8" t="s">
        <v>290</v>
      </c>
      <c r="F54" s="102">
        <v>75016</v>
      </c>
      <c r="G54" s="8" t="s">
        <v>49</v>
      </c>
      <c r="H54" s="18" t="s">
        <v>222</v>
      </c>
      <c r="I54" s="55">
        <v>1500</v>
      </c>
      <c r="J54" s="18" t="s">
        <v>239</v>
      </c>
      <c r="K54" s="32" t="s">
        <v>240</v>
      </c>
      <c r="L54" s="33">
        <v>174013311</v>
      </c>
      <c r="M54" s="38" t="s">
        <v>241</v>
      </c>
      <c r="N54" s="38"/>
      <c r="O54" s="38"/>
      <c r="P54" s="38"/>
      <c r="Q54" s="19"/>
      <c r="R54" s="114"/>
      <c r="S54" s="20"/>
      <c r="T54" s="12"/>
      <c r="U54" s="21"/>
      <c r="V54" s="12"/>
      <c r="W54" s="12"/>
      <c r="X54" s="12">
        <v>0</v>
      </c>
      <c r="Y54" s="22"/>
      <c r="Z54" s="22"/>
      <c r="AA54" s="22"/>
      <c r="AB54" s="12">
        <v>1</v>
      </c>
      <c r="AC54" s="12">
        <v>100</v>
      </c>
      <c r="AD54" s="12" t="s">
        <v>291</v>
      </c>
      <c r="AE54" s="12"/>
      <c r="AF54" s="12"/>
      <c r="AG54" s="12"/>
      <c r="AH54" s="12"/>
      <c r="AI54" s="12"/>
      <c r="AJ54" s="12"/>
      <c r="AK54" s="12"/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71" t="s">
        <v>251</v>
      </c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2"/>
      <c r="AMH54" s="2"/>
      <c r="AMI54" s="2"/>
    </row>
    <row r="55" spans="1:1023" ht="71.650000000000006" customHeight="1" x14ac:dyDescent="0.35">
      <c r="A55" s="3">
        <v>51</v>
      </c>
      <c r="B55" s="109"/>
      <c r="C55" s="14" t="s">
        <v>235</v>
      </c>
      <c r="D55" s="10" t="s">
        <v>292</v>
      </c>
      <c r="E55" s="8" t="s">
        <v>293</v>
      </c>
      <c r="F55" s="102">
        <v>75007</v>
      </c>
      <c r="G55" s="8" t="s">
        <v>49</v>
      </c>
      <c r="H55" s="18" t="s">
        <v>222</v>
      </c>
      <c r="I55" s="55">
        <v>1100</v>
      </c>
      <c r="J55" s="18" t="s">
        <v>239</v>
      </c>
      <c r="K55" s="32" t="s">
        <v>240</v>
      </c>
      <c r="L55" s="33">
        <v>174013311</v>
      </c>
      <c r="M55" s="33" t="s">
        <v>241</v>
      </c>
      <c r="N55" s="33"/>
      <c r="O55" s="33"/>
      <c r="P55" s="33"/>
      <c r="Q55" s="19"/>
      <c r="R55" s="114"/>
      <c r="S55" s="20"/>
      <c r="T55" s="12"/>
      <c r="U55" s="21"/>
      <c r="V55" s="12"/>
      <c r="W55" s="12"/>
      <c r="X55" s="12">
        <v>0</v>
      </c>
      <c r="Y55" s="22"/>
      <c r="Z55" s="22"/>
      <c r="AA55" s="22"/>
      <c r="AB55" s="12">
        <v>1</v>
      </c>
      <c r="AC55" s="12">
        <v>100</v>
      </c>
      <c r="AD55" s="12">
        <v>1990</v>
      </c>
      <c r="AE55" s="12"/>
      <c r="AF55" s="12"/>
      <c r="AG55" s="12"/>
      <c r="AH55" s="12"/>
      <c r="AI55" s="12"/>
      <c r="AJ55" s="12"/>
      <c r="AK55" s="12"/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67" t="s">
        <v>251</v>
      </c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2"/>
      <c r="AMH55" s="2"/>
      <c r="AMI55" s="2"/>
    </row>
    <row r="56" spans="1:1023" ht="71.650000000000006" customHeight="1" x14ac:dyDescent="0.35">
      <c r="A56" s="3">
        <v>52</v>
      </c>
      <c r="B56" s="109"/>
      <c r="C56" s="14" t="s">
        <v>235</v>
      </c>
      <c r="D56" s="10" t="s">
        <v>294</v>
      </c>
      <c r="E56" s="8" t="s">
        <v>295</v>
      </c>
      <c r="F56" s="102">
        <v>75020</v>
      </c>
      <c r="G56" s="8" t="s">
        <v>49</v>
      </c>
      <c r="H56" s="18" t="s">
        <v>222</v>
      </c>
      <c r="I56" s="55">
        <v>6150</v>
      </c>
      <c r="J56" s="18" t="s">
        <v>239</v>
      </c>
      <c r="K56" s="32" t="s">
        <v>240</v>
      </c>
      <c r="L56" s="33">
        <v>174013311</v>
      </c>
      <c r="M56" s="33" t="s">
        <v>241</v>
      </c>
      <c r="N56" s="33"/>
      <c r="O56" s="33"/>
      <c r="P56" s="33"/>
      <c r="Q56" s="19"/>
      <c r="R56" s="114"/>
      <c r="S56" s="20"/>
      <c r="T56" s="12"/>
      <c r="U56" s="21"/>
      <c r="V56" s="12"/>
      <c r="W56" s="12"/>
      <c r="X56" s="12">
        <v>0</v>
      </c>
      <c r="Y56" s="22"/>
      <c r="Z56" s="22"/>
      <c r="AA56" s="22"/>
      <c r="AB56" s="12">
        <v>2</v>
      </c>
      <c r="AC56" s="12">
        <v>100</v>
      </c>
      <c r="AD56" s="12" t="s">
        <v>296</v>
      </c>
      <c r="AE56" s="12"/>
      <c r="AF56" s="12"/>
      <c r="AG56" s="12"/>
      <c r="AH56" s="12"/>
      <c r="AI56" s="12"/>
      <c r="AJ56" s="12"/>
      <c r="AK56" s="12"/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67" t="s">
        <v>251</v>
      </c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2"/>
      <c r="AMH56" s="2"/>
      <c r="AMI56" s="2"/>
    </row>
    <row r="57" spans="1:1023" ht="71.650000000000006" customHeight="1" x14ac:dyDescent="0.35">
      <c r="A57" s="13">
        <v>53</v>
      </c>
      <c r="B57" s="110"/>
      <c r="C57" s="9" t="s">
        <v>235</v>
      </c>
      <c r="D57" s="10" t="s">
        <v>297</v>
      </c>
      <c r="E57" s="8" t="s">
        <v>298</v>
      </c>
      <c r="F57" s="8">
        <v>75007</v>
      </c>
      <c r="G57" s="8" t="s">
        <v>49</v>
      </c>
      <c r="H57" s="7" t="s">
        <v>222</v>
      </c>
      <c r="I57" s="56">
        <v>700</v>
      </c>
      <c r="J57" s="7" t="s">
        <v>239</v>
      </c>
      <c r="K57" s="34" t="s">
        <v>240</v>
      </c>
      <c r="L57" s="35">
        <v>174013311</v>
      </c>
      <c r="M57" s="35" t="s">
        <v>241</v>
      </c>
      <c r="N57" s="35"/>
      <c r="O57" s="35"/>
      <c r="P57" s="35"/>
      <c r="Q57" s="11"/>
      <c r="R57" s="115"/>
      <c r="S57" s="4"/>
      <c r="T57" s="8"/>
      <c r="U57" s="8"/>
      <c r="V57" s="8"/>
      <c r="W57" s="8"/>
      <c r="X57" s="8">
        <v>0</v>
      </c>
      <c r="Y57" s="6"/>
      <c r="Z57" s="6"/>
      <c r="AA57" s="6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68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2"/>
      <c r="AMH57" s="2"/>
      <c r="AMI57" s="2"/>
    </row>
    <row r="58" spans="1:1023" ht="71.650000000000006" customHeight="1" x14ac:dyDescent="0.35">
      <c r="A58" s="3">
        <v>54</v>
      </c>
      <c r="B58" s="110"/>
      <c r="C58" s="9" t="s">
        <v>235</v>
      </c>
      <c r="D58" s="10" t="s">
        <v>299</v>
      </c>
      <c r="E58" s="8" t="s">
        <v>300</v>
      </c>
      <c r="F58" s="8">
        <v>75012</v>
      </c>
      <c r="G58" s="8" t="s">
        <v>49</v>
      </c>
      <c r="H58" s="7" t="s">
        <v>222</v>
      </c>
      <c r="I58" s="56">
        <v>1900</v>
      </c>
      <c r="J58" s="7" t="s">
        <v>239</v>
      </c>
      <c r="K58" s="34" t="s">
        <v>240</v>
      </c>
      <c r="L58" s="35">
        <v>174013311</v>
      </c>
      <c r="M58" s="35" t="s">
        <v>241</v>
      </c>
      <c r="N58" s="35"/>
      <c r="O58" s="35"/>
      <c r="P58" s="35"/>
      <c r="Q58" s="11"/>
      <c r="R58" s="115"/>
      <c r="S58" s="4"/>
      <c r="T58" s="8"/>
      <c r="U58" s="8"/>
      <c r="V58" s="8"/>
      <c r="W58" s="8"/>
      <c r="X58" s="8">
        <v>0</v>
      </c>
      <c r="Y58" s="6"/>
      <c r="Z58" s="6"/>
      <c r="AA58" s="6"/>
      <c r="AB58" s="8">
        <v>1</v>
      </c>
      <c r="AC58" s="8">
        <v>100</v>
      </c>
      <c r="AD58" s="8" t="s">
        <v>301</v>
      </c>
      <c r="AE58" s="8"/>
      <c r="AF58" s="8"/>
      <c r="AG58" s="8"/>
      <c r="AH58" s="8"/>
      <c r="AI58" s="8"/>
      <c r="AJ58" s="8"/>
      <c r="AK58" s="8"/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68" t="s">
        <v>251</v>
      </c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2"/>
      <c r="AMH58" s="2"/>
      <c r="AMI58" s="2"/>
    </row>
    <row r="59" spans="1:1023" ht="71.650000000000006" customHeight="1" x14ac:dyDescent="0.35">
      <c r="A59" s="13">
        <v>55</v>
      </c>
      <c r="B59" s="110"/>
      <c r="C59" s="9" t="s">
        <v>235</v>
      </c>
      <c r="D59" s="10" t="s">
        <v>302</v>
      </c>
      <c r="E59" s="8" t="s">
        <v>303</v>
      </c>
      <c r="F59" s="102">
        <v>75011</v>
      </c>
      <c r="G59" s="8" t="s">
        <v>49</v>
      </c>
      <c r="H59" s="7" t="s">
        <v>222</v>
      </c>
      <c r="I59" s="56">
        <v>2398</v>
      </c>
      <c r="J59" s="7" t="s">
        <v>239</v>
      </c>
      <c r="K59" s="34" t="s">
        <v>240</v>
      </c>
      <c r="L59" s="35">
        <v>174013311</v>
      </c>
      <c r="M59" s="36" t="s">
        <v>241</v>
      </c>
      <c r="N59" s="36"/>
      <c r="O59" s="36"/>
      <c r="P59" s="36"/>
      <c r="Q59" s="11"/>
      <c r="R59" s="115"/>
      <c r="S59" s="4"/>
      <c r="T59" s="8"/>
      <c r="U59" s="5"/>
      <c r="V59" s="8"/>
      <c r="W59" s="8"/>
      <c r="X59" s="8">
        <v>0</v>
      </c>
      <c r="Y59" s="6"/>
      <c r="Z59" s="6"/>
      <c r="AA59" s="6"/>
      <c r="AB59" s="8">
        <v>1</v>
      </c>
      <c r="AC59" s="8">
        <v>100</v>
      </c>
      <c r="AD59" s="8" t="s">
        <v>304</v>
      </c>
      <c r="AE59" s="8"/>
      <c r="AF59" s="8"/>
      <c r="AG59" s="8"/>
      <c r="AH59" s="8"/>
      <c r="AI59" s="8"/>
      <c r="AJ59" s="8"/>
      <c r="AK59" s="8"/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53" t="s">
        <v>251</v>
      </c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2"/>
      <c r="AMH59" s="2"/>
      <c r="AMI59" s="2"/>
    </row>
    <row r="60" spans="1:1023" ht="71.650000000000006" customHeight="1" x14ac:dyDescent="0.35">
      <c r="A60" s="3">
        <v>56</v>
      </c>
      <c r="B60" s="110"/>
      <c r="C60" s="9" t="s">
        <v>235</v>
      </c>
      <c r="D60" s="10" t="s">
        <v>305</v>
      </c>
      <c r="E60" s="8" t="s">
        <v>306</v>
      </c>
      <c r="F60" s="102">
        <v>75005</v>
      </c>
      <c r="G60" s="8" t="s">
        <v>49</v>
      </c>
      <c r="H60" s="7" t="s">
        <v>222</v>
      </c>
      <c r="I60" s="56">
        <v>2234</v>
      </c>
      <c r="J60" s="7" t="s">
        <v>239</v>
      </c>
      <c r="K60" s="34" t="s">
        <v>240</v>
      </c>
      <c r="L60" s="35">
        <v>174013311</v>
      </c>
      <c r="M60" s="36" t="s">
        <v>241</v>
      </c>
      <c r="N60" s="36"/>
      <c r="O60" s="36"/>
      <c r="P60" s="36"/>
      <c r="Q60" s="11"/>
      <c r="R60" s="115"/>
      <c r="S60" s="4"/>
      <c r="T60" s="8"/>
      <c r="U60" s="5"/>
      <c r="V60" s="8"/>
      <c r="W60" s="8"/>
      <c r="X60" s="8">
        <v>0</v>
      </c>
      <c r="Y60" s="6"/>
      <c r="Z60" s="6"/>
      <c r="AA60" s="6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68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2"/>
      <c r="AMH60" s="2"/>
      <c r="AMI60" s="2"/>
    </row>
    <row r="61" spans="1:1023" ht="71.650000000000006" customHeight="1" x14ac:dyDescent="0.35">
      <c r="A61" s="3">
        <v>57</v>
      </c>
      <c r="B61" s="110"/>
      <c r="C61" s="9" t="s">
        <v>235</v>
      </c>
      <c r="D61" s="10" t="s">
        <v>307</v>
      </c>
      <c r="E61" s="8" t="s">
        <v>308</v>
      </c>
      <c r="F61" s="8">
        <v>75013</v>
      </c>
      <c r="G61" s="8" t="s">
        <v>49</v>
      </c>
      <c r="H61" s="7" t="s">
        <v>222</v>
      </c>
      <c r="I61" s="56">
        <v>5000</v>
      </c>
      <c r="J61" s="7" t="s">
        <v>239</v>
      </c>
      <c r="K61" s="34" t="s">
        <v>240</v>
      </c>
      <c r="L61" s="35">
        <v>174013311</v>
      </c>
      <c r="M61" s="35" t="s">
        <v>241</v>
      </c>
      <c r="N61" s="35"/>
      <c r="O61" s="35"/>
      <c r="P61" s="35"/>
      <c r="Q61" s="11"/>
      <c r="R61" s="115"/>
      <c r="S61" s="4"/>
      <c r="T61" s="8"/>
      <c r="U61" s="8"/>
      <c r="V61" s="8"/>
      <c r="W61" s="8"/>
      <c r="X61" s="8">
        <v>0</v>
      </c>
      <c r="Y61" s="6"/>
      <c r="Z61" s="6"/>
      <c r="AA61" s="6"/>
      <c r="AB61" s="8">
        <v>2</v>
      </c>
      <c r="AC61" s="8">
        <v>100</v>
      </c>
      <c r="AD61" s="8" t="s">
        <v>309</v>
      </c>
      <c r="AE61" s="8"/>
      <c r="AF61" s="8"/>
      <c r="AG61" s="8"/>
      <c r="AH61" s="8"/>
      <c r="AI61" s="8"/>
      <c r="AJ61" s="8"/>
      <c r="AK61" s="8"/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68" t="s">
        <v>251</v>
      </c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2"/>
      <c r="AMH61" s="2"/>
      <c r="AMI61" s="2"/>
    </row>
    <row r="62" spans="1:1023" ht="71.650000000000006" customHeight="1" x14ac:dyDescent="0.35">
      <c r="A62" s="3">
        <v>58</v>
      </c>
      <c r="B62" s="110"/>
      <c r="C62" s="9" t="s">
        <v>235</v>
      </c>
      <c r="D62" s="10" t="s">
        <v>310</v>
      </c>
      <c r="E62" s="8" t="s">
        <v>311</v>
      </c>
      <c r="F62" s="102">
        <v>75001</v>
      </c>
      <c r="G62" s="8" t="s">
        <v>49</v>
      </c>
      <c r="H62" s="7" t="s">
        <v>222</v>
      </c>
      <c r="I62" s="56">
        <v>3300</v>
      </c>
      <c r="J62" s="7" t="s">
        <v>239</v>
      </c>
      <c r="K62" s="34" t="s">
        <v>240</v>
      </c>
      <c r="L62" s="35">
        <v>174013311</v>
      </c>
      <c r="M62" s="36" t="s">
        <v>241</v>
      </c>
      <c r="N62" s="36"/>
      <c r="O62" s="36"/>
      <c r="P62" s="36"/>
      <c r="Q62" s="11"/>
      <c r="R62" s="115"/>
      <c r="S62" s="4"/>
      <c r="T62" s="8"/>
      <c r="U62" s="5"/>
      <c r="V62" s="8"/>
      <c r="W62" s="8"/>
      <c r="X62" s="8">
        <v>0</v>
      </c>
      <c r="Y62" s="6"/>
      <c r="Z62" s="6"/>
      <c r="AA62" s="6"/>
      <c r="AB62" s="8">
        <v>1</v>
      </c>
      <c r="AC62" s="8">
        <v>100</v>
      </c>
      <c r="AD62" s="8" t="s">
        <v>312</v>
      </c>
      <c r="AE62" s="8"/>
      <c r="AF62" s="8"/>
      <c r="AG62" s="8"/>
      <c r="AH62" s="8"/>
      <c r="AI62" s="8"/>
      <c r="AJ62" s="8"/>
      <c r="AK62" s="8"/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53" t="s">
        <v>251</v>
      </c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2"/>
      <c r="AMH62" s="2"/>
      <c r="AMI62" s="2"/>
    </row>
    <row r="63" spans="1:1023" ht="71.650000000000006" customHeight="1" x14ac:dyDescent="0.35">
      <c r="A63" s="13">
        <v>59</v>
      </c>
      <c r="B63" s="110"/>
      <c r="C63" s="9" t="s">
        <v>235</v>
      </c>
      <c r="D63" s="10" t="s">
        <v>313</v>
      </c>
      <c r="E63" s="8" t="s">
        <v>314</v>
      </c>
      <c r="F63" s="102">
        <v>75004</v>
      </c>
      <c r="G63" s="8" t="s">
        <v>49</v>
      </c>
      <c r="H63" s="7" t="s">
        <v>222</v>
      </c>
      <c r="I63" s="56">
        <v>2611</v>
      </c>
      <c r="J63" s="7" t="s">
        <v>239</v>
      </c>
      <c r="K63" s="34" t="s">
        <v>240</v>
      </c>
      <c r="L63" s="35">
        <v>174013311</v>
      </c>
      <c r="M63" s="36" t="s">
        <v>241</v>
      </c>
      <c r="N63" s="36"/>
      <c r="O63" s="36"/>
      <c r="P63" s="36"/>
      <c r="Q63" s="11"/>
      <c r="R63" s="115"/>
      <c r="S63" s="4"/>
      <c r="T63" s="8"/>
      <c r="U63" s="5"/>
      <c r="V63" s="8"/>
      <c r="W63" s="8"/>
      <c r="X63" s="8">
        <v>0</v>
      </c>
      <c r="Y63" s="6"/>
      <c r="Z63" s="6"/>
      <c r="AA63" s="6"/>
      <c r="AB63" s="8">
        <v>1</v>
      </c>
      <c r="AC63" s="8">
        <v>100</v>
      </c>
      <c r="AD63" s="8" t="s">
        <v>276</v>
      </c>
      <c r="AE63" s="8"/>
      <c r="AF63" s="8"/>
      <c r="AG63" s="8"/>
      <c r="AH63" s="8"/>
      <c r="AI63" s="8"/>
      <c r="AJ63" s="8"/>
      <c r="AK63" s="8"/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68" t="s">
        <v>251</v>
      </c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2"/>
      <c r="AMH63" s="2"/>
      <c r="AMI63" s="2"/>
    </row>
    <row r="64" spans="1:1023" ht="71.650000000000006" customHeight="1" x14ac:dyDescent="0.35">
      <c r="A64" s="3">
        <v>60</v>
      </c>
      <c r="B64" s="110"/>
      <c r="C64" s="9" t="s">
        <v>315</v>
      </c>
      <c r="D64" s="10" t="s">
        <v>315</v>
      </c>
      <c r="E64" s="8" t="s">
        <v>316</v>
      </c>
      <c r="F64" s="102">
        <v>75004</v>
      </c>
      <c r="G64" s="8" t="s">
        <v>117</v>
      </c>
      <c r="H64" s="7">
        <v>46082</v>
      </c>
      <c r="I64" s="56">
        <v>8458.98</v>
      </c>
      <c r="J64" s="7" t="s">
        <v>317</v>
      </c>
      <c r="K64" s="34" t="s">
        <v>318</v>
      </c>
      <c r="L64" s="35" t="s">
        <v>319</v>
      </c>
      <c r="M64" s="36" t="s">
        <v>320</v>
      </c>
      <c r="N64" s="36" t="s">
        <v>321</v>
      </c>
      <c r="O64" s="36" t="s">
        <v>322</v>
      </c>
      <c r="P64" s="36" t="s">
        <v>323</v>
      </c>
      <c r="Q64" s="11" t="s">
        <v>54</v>
      </c>
      <c r="R64" s="115" t="s">
        <v>54</v>
      </c>
      <c r="S64" s="4">
        <v>0</v>
      </c>
      <c r="T64" s="8" t="s">
        <v>324</v>
      </c>
      <c r="U64" s="5" t="s">
        <v>325</v>
      </c>
      <c r="V64" s="8" t="s">
        <v>326</v>
      </c>
      <c r="W64" s="8" t="s">
        <v>327</v>
      </c>
      <c r="X64" s="8">
        <v>200</v>
      </c>
      <c r="Y64" s="6">
        <v>40</v>
      </c>
      <c r="Z64" s="6" t="s">
        <v>328</v>
      </c>
      <c r="AA64" s="6" t="s">
        <v>329</v>
      </c>
      <c r="AB64" s="8"/>
      <c r="AC64" s="8"/>
      <c r="AD64" s="8"/>
      <c r="AE64" s="8">
        <v>4</v>
      </c>
      <c r="AF64" s="8" t="s">
        <v>327</v>
      </c>
      <c r="AG64" s="8" t="s">
        <v>327</v>
      </c>
      <c r="AH64" s="8" t="s">
        <v>327</v>
      </c>
      <c r="AI64" s="8" t="s">
        <v>327</v>
      </c>
      <c r="AJ64" s="8">
        <v>1</v>
      </c>
      <c r="AK64" s="8" t="s">
        <v>330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68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2"/>
      <c r="AMH64" s="2"/>
      <c r="AMI64" s="2"/>
    </row>
    <row r="65" spans="1:1023" ht="71.650000000000006" customHeight="1" x14ac:dyDescent="0.35">
      <c r="A65" s="13">
        <v>61</v>
      </c>
      <c r="B65" s="110"/>
      <c r="C65" s="9" t="s">
        <v>331</v>
      </c>
      <c r="D65" s="10" t="s">
        <v>331</v>
      </c>
      <c r="E65" s="8" t="s">
        <v>332</v>
      </c>
      <c r="F65" s="102">
        <v>75004</v>
      </c>
      <c r="G65" s="8" t="s">
        <v>117</v>
      </c>
      <c r="H65" s="7">
        <v>46082</v>
      </c>
      <c r="I65" s="56">
        <v>9535.2099999999991</v>
      </c>
      <c r="J65" s="7" t="s">
        <v>333</v>
      </c>
      <c r="K65" s="34" t="s">
        <v>318</v>
      </c>
      <c r="L65" s="35" t="s">
        <v>319</v>
      </c>
      <c r="M65" s="36" t="s">
        <v>320</v>
      </c>
      <c r="N65" s="36" t="s">
        <v>321</v>
      </c>
      <c r="O65" s="36" t="s">
        <v>322</v>
      </c>
      <c r="P65" s="36" t="s">
        <v>323</v>
      </c>
      <c r="Q65" s="11" t="s">
        <v>54</v>
      </c>
      <c r="R65" s="115" t="s">
        <v>54</v>
      </c>
      <c r="S65" s="4">
        <v>0</v>
      </c>
      <c r="T65" s="8" t="s">
        <v>334</v>
      </c>
      <c r="U65" s="5" t="s">
        <v>335</v>
      </c>
      <c r="V65" s="8" t="s">
        <v>336</v>
      </c>
      <c r="W65" s="8" t="s">
        <v>327</v>
      </c>
      <c r="X65" s="8">
        <v>175</v>
      </c>
      <c r="Y65" s="6"/>
      <c r="Z65" s="6"/>
      <c r="AA65" s="6"/>
      <c r="AB65" s="8"/>
      <c r="AC65" s="8"/>
      <c r="AD65" s="8"/>
      <c r="AE65" s="8">
        <v>1</v>
      </c>
      <c r="AF65" s="8" t="s">
        <v>327</v>
      </c>
      <c r="AG65" s="8" t="s">
        <v>327</v>
      </c>
      <c r="AH65" s="8" t="s">
        <v>327</v>
      </c>
      <c r="AI65" s="8" t="s">
        <v>327</v>
      </c>
      <c r="AJ65" s="8"/>
      <c r="AK65" s="8"/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68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2"/>
      <c r="AMH65" s="2"/>
      <c r="AMI65" s="2"/>
    </row>
    <row r="66" spans="1:1023" ht="71.650000000000006" customHeight="1" x14ac:dyDescent="0.35">
      <c r="A66" s="3">
        <v>62</v>
      </c>
      <c r="B66" s="110"/>
      <c r="C66" s="9" t="s">
        <v>337</v>
      </c>
      <c r="D66" s="10" t="s">
        <v>337</v>
      </c>
      <c r="E66" s="8" t="s">
        <v>338</v>
      </c>
      <c r="F66" s="102">
        <v>75004</v>
      </c>
      <c r="G66" s="8" t="s">
        <v>117</v>
      </c>
      <c r="H66" s="7">
        <v>46082</v>
      </c>
      <c r="I66" s="56">
        <v>33374.92</v>
      </c>
      <c r="J66" s="7" t="s">
        <v>317</v>
      </c>
      <c r="K66" s="34" t="s">
        <v>318</v>
      </c>
      <c r="L66" s="35" t="s">
        <v>319</v>
      </c>
      <c r="M66" s="36" t="s">
        <v>320</v>
      </c>
      <c r="N66" s="36" t="s">
        <v>321</v>
      </c>
      <c r="O66" s="36" t="s">
        <v>322</v>
      </c>
      <c r="P66" s="36" t="s">
        <v>323</v>
      </c>
      <c r="Q66" s="11" t="s">
        <v>54</v>
      </c>
      <c r="R66" s="115" t="s">
        <v>54</v>
      </c>
      <c r="S66" s="4">
        <v>0</v>
      </c>
      <c r="T66" s="8" t="s">
        <v>339</v>
      </c>
      <c r="U66" s="5" t="s">
        <v>340</v>
      </c>
      <c r="V66" s="8" t="s">
        <v>341</v>
      </c>
      <c r="W66" s="8" t="s">
        <v>327</v>
      </c>
      <c r="X66" s="8">
        <v>682</v>
      </c>
      <c r="Y66" s="6">
        <v>35</v>
      </c>
      <c r="Z66" s="6" t="s">
        <v>328</v>
      </c>
      <c r="AA66" s="6" t="s">
        <v>329</v>
      </c>
      <c r="AB66" s="8">
        <v>1</v>
      </c>
      <c r="AC66" s="8">
        <v>100</v>
      </c>
      <c r="AD66" s="8">
        <v>2023</v>
      </c>
      <c r="AE66" s="8">
        <v>6</v>
      </c>
      <c r="AF66" s="8" t="s">
        <v>327</v>
      </c>
      <c r="AG66" s="8" t="s">
        <v>327</v>
      </c>
      <c r="AH66" s="8" t="s">
        <v>327</v>
      </c>
      <c r="AI66" s="8" t="s">
        <v>327</v>
      </c>
      <c r="AJ66" s="8"/>
      <c r="AK66" s="8"/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68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2"/>
      <c r="AMH66" s="2"/>
      <c r="AMI66" s="2"/>
    </row>
    <row r="67" spans="1:1023" ht="71.650000000000006" customHeight="1" x14ac:dyDescent="0.35">
      <c r="A67" s="3">
        <v>63</v>
      </c>
      <c r="B67" s="110"/>
      <c r="C67" s="9" t="s">
        <v>342</v>
      </c>
      <c r="D67" s="10" t="s">
        <v>342</v>
      </c>
      <c r="E67" s="8" t="s">
        <v>338</v>
      </c>
      <c r="F67" s="102">
        <v>75004</v>
      </c>
      <c r="G67" s="8" t="s">
        <v>117</v>
      </c>
      <c r="H67" s="7">
        <v>46082</v>
      </c>
      <c r="I67" s="56" t="s">
        <v>327</v>
      </c>
      <c r="J67" s="7" t="s">
        <v>317</v>
      </c>
      <c r="K67" s="34" t="s">
        <v>318</v>
      </c>
      <c r="L67" s="35" t="s">
        <v>319</v>
      </c>
      <c r="M67" s="36" t="s">
        <v>320</v>
      </c>
      <c r="N67" s="36" t="s">
        <v>321</v>
      </c>
      <c r="O67" s="36" t="s">
        <v>322</v>
      </c>
      <c r="P67" s="36" t="s">
        <v>323</v>
      </c>
      <c r="Q67" s="11" t="s">
        <v>54</v>
      </c>
      <c r="R67" s="115" t="s">
        <v>54</v>
      </c>
      <c r="S67" s="4">
        <v>0</v>
      </c>
      <c r="T67" s="8" t="s">
        <v>343</v>
      </c>
      <c r="U67" s="5" t="s">
        <v>344</v>
      </c>
      <c r="V67" s="8" t="s">
        <v>345</v>
      </c>
      <c r="W67" s="8" t="s">
        <v>327</v>
      </c>
      <c r="X67" s="8">
        <v>93</v>
      </c>
      <c r="Y67" s="6"/>
      <c r="Z67" s="6"/>
      <c r="AA67" s="6"/>
      <c r="AB67" s="8"/>
      <c r="AC67" s="8"/>
      <c r="AD67" s="8"/>
      <c r="AE67" s="8"/>
      <c r="AF67" s="8" t="s">
        <v>327</v>
      </c>
      <c r="AG67" s="8" t="s">
        <v>327</v>
      </c>
      <c r="AH67" s="8" t="s">
        <v>327</v>
      </c>
      <c r="AI67" s="8" t="s">
        <v>327</v>
      </c>
      <c r="AJ67" s="8"/>
      <c r="AK67" s="8"/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68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2"/>
      <c r="AMH67" s="2"/>
      <c r="AMI67" s="2"/>
    </row>
    <row r="68" spans="1:1023" ht="71.650000000000006" customHeight="1" x14ac:dyDescent="0.35">
      <c r="A68" s="3">
        <v>64</v>
      </c>
      <c r="B68" s="110"/>
      <c r="C68" s="9" t="s">
        <v>346</v>
      </c>
      <c r="D68" s="10" t="s">
        <v>346</v>
      </c>
      <c r="E68" s="8" t="s">
        <v>347</v>
      </c>
      <c r="F68" s="102">
        <v>75004</v>
      </c>
      <c r="G68" s="8" t="s">
        <v>117</v>
      </c>
      <c r="H68" s="7">
        <v>46082</v>
      </c>
      <c r="I68" s="56">
        <v>4298.83</v>
      </c>
      <c r="J68" s="7" t="s">
        <v>333</v>
      </c>
      <c r="K68" s="34" t="s">
        <v>318</v>
      </c>
      <c r="L68" s="35" t="s">
        <v>319</v>
      </c>
      <c r="M68" s="36" t="s">
        <v>320</v>
      </c>
      <c r="N68" s="36" t="s">
        <v>321</v>
      </c>
      <c r="O68" s="36" t="s">
        <v>322</v>
      </c>
      <c r="P68" s="36" t="s">
        <v>323</v>
      </c>
      <c r="Q68" s="11" t="s">
        <v>54</v>
      </c>
      <c r="R68" s="115" t="s">
        <v>54</v>
      </c>
      <c r="S68" s="4">
        <v>0</v>
      </c>
      <c r="T68" s="8" t="s">
        <v>348</v>
      </c>
      <c r="U68" s="5" t="s">
        <v>349</v>
      </c>
      <c r="V68" s="8" t="s">
        <v>350</v>
      </c>
      <c r="W68" s="8" t="s">
        <v>327</v>
      </c>
      <c r="X68" s="8">
        <v>100</v>
      </c>
      <c r="Y68" s="6"/>
      <c r="Z68" s="6"/>
      <c r="AA68" s="6"/>
      <c r="AB68" s="8"/>
      <c r="AC68" s="8"/>
      <c r="AD68" s="8"/>
      <c r="AE68" s="8"/>
      <c r="AF68" s="8" t="s">
        <v>327</v>
      </c>
      <c r="AG68" s="8" t="s">
        <v>327</v>
      </c>
      <c r="AH68" s="8" t="s">
        <v>327</v>
      </c>
      <c r="AI68" s="8" t="s">
        <v>327</v>
      </c>
      <c r="AJ68" s="8">
        <v>3</v>
      </c>
      <c r="AK68" s="8" t="s">
        <v>330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68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2"/>
      <c r="AMH68" s="2"/>
      <c r="AMI68" s="2"/>
    </row>
    <row r="69" spans="1:1023" ht="71.650000000000006" customHeight="1" x14ac:dyDescent="0.35">
      <c r="A69" s="13">
        <v>65</v>
      </c>
      <c r="B69" s="110"/>
      <c r="C69" s="9" t="s">
        <v>351</v>
      </c>
      <c r="D69" s="10" t="s">
        <v>351</v>
      </c>
      <c r="E69" s="8" t="s">
        <v>352</v>
      </c>
      <c r="F69" s="102">
        <v>75004</v>
      </c>
      <c r="G69" s="8" t="s">
        <v>117</v>
      </c>
      <c r="H69" s="7">
        <v>46082</v>
      </c>
      <c r="I69" s="56">
        <v>4921.2</v>
      </c>
      <c r="J69" s="7" t="s">
        <v>353</v>
      </c>
      <c r="K69" s="34" t="s">
        <v>318</v>
      </c>
      <c r="L69" s="35" t="s">
        <v>319</v>
      </c>
      <c r="M69" s="36" t="s">
        <v>320</v>
      </c>
      <c r="N69" s="36" t="s">
        <v>321</v>
      </c>
      <c r="O69" s="36" t="s">
        <v>322</v>
      </c>
      <c r="P69" s="36" t="s">
        <v>323</v>
      </c>
      <c r="Q69" s="11" t="s">
        <v>54</v>
      </c>
      <c r="R69" s="115" t="s">
        <v>54</v>
      </c>
      <c r="S69" s="4">
        <v>0</v>
      </c>
      <c r="T69" s="8" t="s">
        <v>354</v>
      </c>
      <c r="U69" s="5" t="s">
        <v>355</v>
      </c>
      <c r="V69" s="8" t="s">
        <v>356</v>
      </c>
      <c r="W69" s="8" t="s">
        <v>327</v>
      </c>
      <c r="X69" s="8">
        <v>114</v>
      </c>
      <c r="Y69" s="6">
        <v>6</v>
      </c>
      <c r="Z69" s="6" t="s">
        <v>328</v>
      </c>
      <c r="AA69" s="6" t="s">
        <v>67</v>
      </c>
      <c r="AB69" s="8"/>
      <c r="AC69" s="8"/>
      <c r="AD69" s="8"/>
      <c r="AE69" s="8"/>
      <c r="AF69" s="8" t="s">
        <v>327</v>
      </c>
      <c r="AG69" s="8" t="s">
        <v>327</v>
      </c>
      <c r="AH69" s="8" t="s">
        <v>327</v>
      </c>
      <c r="AI69" s="8" t="s">
        <v>327</v>
      </c>
      <c r="AJ69" s="8"/>
      <c r="AK69" s="8"/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68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2"/>
      <c r="AMH69" s="2"/>
      <c r="AMI69" s="2"/>
    </row>
    <row r="70" spans="1:1023" ht="71.650000000000006" customHeight="1" x14ac:dyDescent="0.35">
      <c r="A70" s="3">
        <v>66</v>
      </c>
      <c r="B70" s="110"/>
      <c r="C70" s="9" t="s">
        <v>357</v>
      </c>
      <c r="D70" s="10" t="s">
        <v>357</v>
      </c>
      <c r="E70" s="8" t="s">
        <v>358</v>
      </c>
      <c r="F70" s="102">
        <v>75005</v>
      </c>
      <c r="G70" s="8" t="s">
        <v>117</v>
      </c>
      <c r="H70" s="7">
        <v>46082</v>
      </c>
      <c r="I70" s="56">
        <v>297.61</v>
      </c>
      <c r="J70" s="7" t="s">
        <v>333</v>
      </c>
      <c r="K70" s="34" t="s">
        <v>318</v>
      </c>
      <c r="L70" s="35" t="s">
        <v>319</v>
      </c>
      <c r="M70" s="36" t="s">
        <v>320</v>
      </c>
      <c r="N70" s="36" t="s">
        <v>321</v>
      </c>
      <c r="O70" s="36" t="s">
        <v>322</v>
      </c>
      <c r="P70" s="36" t="s">
        <v>323</v>
      </c>
      <c r="Q70" s="11" t="s">
        <v>54</v>
      </c>
      <c r="R70" s="115" t="s">
        <v>54</v>
      </c>
      <c r="S70" s="4">
        <v>0</v>
      </c>
      <c r="T70" s="8" t="s">
        <v>359</v>
      </c>
      <c r="U70" s="5" t="s">
        <v>360</v>
      </c>
      <c r="V70" s="8" t="s">
        <v>361</v>
      </c>
      <c r="W70" s="8" t="s">
        <v>327</v>
      </c>
      <c r="X70" s="8">
        <v>14</v>
      </c>
      <c r="Y70" s="6"/>
      <c r="Z70" s="6"/>
      <c r="AA70" s="6"/>
      <c r="AB70" s="8"/>
      <c r="AC70" s="8"/>
      <c r="AD70" s="8"/>
      <c r="AE70" s="8"/>
      <c r="AF70" s="8" t="s">
        <v>327</v>
      </c>
      <c r="AG70" s="8" t="s">
        <v>327</v>
      </c>
      <c r="AH70" s="8" t="s">
        <v>327</v>
      </c>
      <c r="AI70" s="8" t="s">
        <v>327</v>
      </c>
      <c r="AJ70" s="8"/>
      <c r="AK70" s="8"/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68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2"/>
      <c r="AMH70" s="2"/>
      <c r="AMI70" s="2"/>
    </row>
    <row r="71" spans="1:1023" ht="71.650000000000006" customHeight="1" x14ac:dyDescent="0.35">
      <c r="A71" s="13">
        <v>67</v>
      </c>
      <c r="B71" s="110"/>
      <c r="C71" s="9" t="s">
        <v>362</v>
      </c>
      <c r="D71" s="10" t="s">
        <v>362</v>
      </c>
      <c r="E71" s="8" t="s">
        <v>363</v>
      </c>
      <c r="F71" s="102">
        <v>75009</v>
      </c>
      <c r="G71" s="8" t="s">
        <v>117</v>
      </c>
      <c r="H71" s="7">
        <v>46082</v>
      </c>
      <c r="I71" s="56">
        <v>420.76</v>
      </c>
      <c r="J71" s="7" t="s">
        <v>333</v>
      </c>
      <c r="K71" s="34" t="s">
        <v>318</v>
      </c>
      <c r="L71" s="35" t="s">
        <v>319</v>
      </c>
      <c r="M71" s="36" t="s">
        <v>320</v>
      </c>
      <c r="N71" s="36" t="s">
        <v>321</v>
      </c>
      <c r="O71" s="36" t="s">
        <v>322</v>
      </c>
      <c r="P71" s="36" t="s">
        <v>323</v>
      </c>
      <c r="Q71" s="11" t="s">
        <v>54</v>
      </c>
      <c r="R71" s="115" t="s">
        <v>54</v>
      </c>
      <c r="S71" s="4">
        <v>0</v>
      </c>
      <c r="T71" s="8" t="s">
        <v>364</v>
      </c>
      <c r="U71" s="5" t="s">
        <v>365</v>
      </c>
      <c r="V71" s="8" t="s">
        <v>345</v>
      </c>
      <c r="W71" s="8" t="s">
        <v>327</v>
      </c>
      <c r="X71" s="8">
        <v>12</v>
      </c>
      <c r="Y71" s="6"/>
      <c r="Z71" s="6"/>
      <c r="AA71" s="6"/>
      <c r="AB71" s="8"/>
      <c r="AC71" s="8"/>
      <c r="AD71" s="8"/>
      <c r="AE71" s="8"/>
      <c r="AF71" s="8" t="s">
        <v>327</v>
      </c>
      <c r="AG71" s="8" t="s">
        <v>327</v>
      </c>
      <c r="AH71" s="8" t="s">
        <v>327</v>
      </c>
      <c r="AI71" s="8" t="s">
        <v>327</v>
      </c>
      <c r="AJ71" s="8"/>
      <c r="AK71" s="8"/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68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2"/>
      <c r="AMH71" s="2"/>
      <c r="AMI71" s="2"/>
    </row>
    <row r="72" spans="1:1023" ht="71.650000000000006" customHeight="1" x14ac:dyDescent="0.35">
      <c r="A72" s="3">
        <v>68</v>
      </c>
      <c r="B72" s="110"/>
      <c r="C72" s="9" t="s">
        <v>366</v>
      </c>
      <c r="D72" s="10" t="s">
        <v>366</v>
      </c>
      <c r="E72" s="8" t="s">
        <v>367</v>
      </c>
      <c r="F72" s="102">
        <v>75012</v>
      </c>
      <c r="G72" s="8" t="s">
        <v>117</v>
      </c>
      <c r="H72" s="7">
        <v>46082</v>
      </c>
      <c r="I72" s="56">
        <v>3070.01</v>
      </c>
      <c r="J72" s="7" t="s">
        <v>333</v>
      </c>
      <c r="K72" s="34" t="s">
        <v>318</v>
      </c>
      <c r="L72" s="35" t="s">
        <v>319</v>
      </c>
      <c r="M72" s="36" t="s">
        <v>320</v>
      </c>
      <c r="N72" s="36" t="s">
        <v>321</v>
      </c>
      <c r="O72" s="36" t="s">
        <v>322</v>
      </c>
      <c r="P72" s="36" t="s">
        <v>323</v>
      </c>
      <c r="Q72" s="11" t="s">
        <v>54</v>
      </c>
      <c r="R72" s="115" t="s">
        <v>54</v>
      </c>
      <c r="S72" s="4">
        <v>0</v>
      </c>
      <c r="T72" s="8" t="s">
        <v>368</v>
      </c>
      <c r="U72" s="5" t="s">
        <v>369</v>
      </c>
      <c r="V72" s="8" t="s">
        <v>370</v>
      </c>
      <c r="W72" s="8" t="s">
        <v>327</v>
      </c>
      <c r="X72" s="8">
        <v>92</v>
      </c>
      <c r="Y72" s="6">
        <v>6</v>
      </c>
      <c r="Z72" s="6" t="s">
        <v>328</v>
      </c>
      <c r="AA72" s="6" t="s">
        <v>67</v>
      </c>
      <c r="AB72" s="8"/>
      <c r="AC72" s="8"/>
      <c r="AD72" s="8"/>
      <c r="AE72" s="8"/>
      <c r="AF72" s="8" t="s">
        <v>327</v>
      </c>
      <c r="AG72" s="8" t="s">
        <v>327</v>
      </c>
      <c r="AH72" s="8" t="s">
        <v>327</v>
      </c>
      <c r="AI72" s="8" t="s">
        <v>327</v>
      </c>
      <c r="AJ72" s="8"/>
      <c r="AK72" s="8"/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68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2"/>
      <c r="AMH72" s="2"/>
      <c r="AMI72" s="2"/>
    </row>
    <row r="73" spans="1:1023" ht="71.650000000000006" customHeight="1" x14ac:dyDescent="0.35">
      <c r="A73" s="3">
        <v>69</v>
      </c>
      <c r="B73" s="110"/>
      <c r="C73" s="9" t="s">
        <v>371</v>
      </c>
      <c r="D73" s="10" t="s">
        <v>371</v>
      </c>
      <c r="E73" s="8" t="s">
        <v>372</v>
      </c>
      <c r="F73" s="102">
        <v>75014</v>
      </c>
      <c r="G73" s="8" t="s">
        <v>117</v>
      </c>
      <c r="H73" s="7">
        <v>46082</v>
      </c>
      <c r="I73" s="56">
        <v>2762.79</v>
      </c>
      <c r="J73" s="7" t="s">
        <v>373</v>
      </c>
      <c r="K73" s="34" t="s">
        <v>318</v>
      </c>
      <c r="L73" s="35" t="s">
        <v>319</v>
      </c>
      <c r="M73" s="36" t="s">
        <v>320</v>
      </c>
      <c r="N73" s="36" t="s">
        <v>321</v>
      </c>
      <c r="O73" s="36" t="s">
        <v>322</v>
      </c>
      <c r="P73" s="36" t="s">
        <v>323</v>
      </c>
      <c r="Q73" s="11" t="s">
        <v>54</v>
      </c>
      <c r="R73" s="115" t="s">
        <v>54</v>
      </c>
      <c r="S73" s="4">
        <v>0</v>
      </c>
      <c r="T73" s="8" t="s">
        <v>374</v>
      </c>
      <c r="U73" s="5" t="s">
        <v>375</v>
      </c>
      <c r="V73" s="8" t="s">
        <v>345</v>
      </c>
      <c r="W73" s="8" t="s">
        <v>327</v>
      </c>
      <c r="X73" s="8">
        <v>53</v>
      </c>
      <c r="Y73" s="6"/>
      <c r="Z73" s="6"/>
      <c r="AA73" s="6"/>
      <c r="AB73" s="8"/>
      <c r="AC73" s="8"/>
      <c r="AD73" s="8"/>
      <c r="AE73" s="8"/>
      <c r="AF73" s="8" t="s">
        <v>327</v>
      </c>
      <c r="AG73" s="8" t="s">
        <v>327</v>
      </c>
      <c r="AH73" s="8" t="s">
        <v>327</v>
      </c>
      <c r="AI73" s="8" t="s">
        <v>327</v>
      </c>
      <c r="AJ73" s="8"/>
      <c r="AK73" s="8"/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68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2"/>
      <c r="AMH73" s="2"/>
      <c r="AMI73" s="2"/>
    </row>
    <row r="74" spans="1:1023" ht="71.650000000000006" customHeight="1" x14ac:dyDescent="0.35">
      <c r="A74" s="3">
        <v>70</v>
      </c>
      <c r="B74" s="110"/>
      <c r="C74" s="9" t="s">
        <v>376</v>
      </c>
      <c r="D74" s="10" t="s">
        <v>376</v>
      </c>
      <c r="E74" s="8" t="s">
        <v>377</v>
      </c>
      <c r="F74" s="102">
        <v>75015</v>
      </c>
      <c r="G74" s="8" t="s">
        <v>117</v>
      </c>
      <c r="H74" s="7">
        <v>46082</v>
      </c>
      <c r="I74" s="56">
        <v>5613.05</v>
      </c>
      <c r="J74" s="7" t="s">
        <v>333</v>
      </c>
      <c r="K74" s="34" t="s">
        <v>318</v>
      </c>
      <c r="L74" s="35" t="s">
        <v>319</v>
      </c>
      <c r="M74" s="36" t="s">
        <v>320</v>
      </c>
      <c r="N74" s="36" t="s">
        <v>321</v>
      </c>
      <c r="O74" s="36" t="s">
        <v>322</v>
      </c>
      <c r="P74" s="36" t="s">
        <v>323</v>
      </c>
      <c r="Q74" s="11" t="s">
        <v>54</v>
      </c>
      <c r="R74" s="115" t="s">
        <v>54</v>
      </c>
      <c r="S74" s="4">
        <v>0</v>
      </c>
      <c r="T74" s="8" t="s">
        <v>378</v>
      </c>
      <c r="U74" s="5" t="s">
        <v>379</v>
      </c>
      <c r="V74" s="8" t="s">
        <v>380</v>
      </c>
      <c r="W74" s="8" t="s">
        <v>327</v>
      </c>
      <c r="X74" s="8">
        <v>133</v>
      </c>
      <c r="Y74" s="6">
        <v>2</v>
      </c>
      <c r="Z74" s="6" t="s">
        <v>328</v>
      </c>
      <c r="AA74" s="6" t="s">
        <v>67</v>
      </c>
      <c r="AB74" s="8"/>
      <c r="AC74" s="8"/>
      <c r="AD74" s="8"/>
      <c r="AE74" s="8"/>
      <c r="AF74" s="8" t="s">
        <v>327</v>
      </c>
      <c r="AG74" s="8" t="s">
        <v>327</v>
      </c>
      <c r="AH74" s="8" t="s">
        <v>327</v>
      </c>
      <c r="AI74" s="8" t="s">
        <v>327</v>
      </c>
      <c r="AJ74" s="8"/>
      <c r="AK74" s="8"/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68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2"/>
      <c r="AMH74" s="2"/>
      <c r="AMI74" s="2"/>
    </row>
    <row r="75" spans="1:1023" ht="71.650000000000006" customHeight="1" x14ac:dyDescent="0.35">
      <c r="A75" s="13">
        <v>71</v>
      </c>
      <c r="B75" s="110"/>
      <c r="C75" s="9" t="s">
        <v>381</v>
      </c>
      <c r="D75" s="10" t="s">
        <v>381</v>
      </c>
      <c r="E75" s="8" t="s">
        <v>382</v>
      </c>
      <c r="F75" s="102">
        <v>75015</v>
      </c>
      <c r="G75" s="8" t="s">
        <v>117</v>
      </c>
      <c r="H75" s="7">
        <v>46082</v>
      </c>
      <c r="I75" s="56">
        <v>2555.85</v>
      </c>
      <c r="J75" s="7" t="s">
        <v>333</v>
      </c>
      <c r="K75" s="34" t="s">
        <v>318</v>
      </c>
      <c r="L75" s="35" t="s">
        <v>319</v>
      </c>
      <c r="M75" s="36" t="s">
        <v>320</v>
      </c>
      <c r="N75" s="36" t="s">
        <v>321</v>
      </c>
      <c r="O75" s="36" t="s">
        <v>322</v>
      </c>
      <c r="P75" s="36" t="s">
        <v>323</v>
      </c>
      <c r="Q75" s="11" t="s">
        <v>54</v>
      </c>
      <c r="R75" s="115" t="s">
        <v>54</v>
      </c>
      <c r="S75" s="4">
        <v>0</v>
      </c>
      <c r="T75" s="8" t="s">
        <v>383</v>
      </c>
      <c r="U75" s="5" t="s">
        <v>384</v>
      </c>
      <c r="V75" s="8" t="s">
        <v>336</v>
      </c>
      <c r="W75" s="8" t="s">
        <v>327</v>
      </c>
      <c r="X75" s="8">
        <v>65</v>
      </c>
      <c r="Y75" s="6"/>
      <c r="Z75" s="6"/>
      <c r="AA75" s="6"/>
      <c r="AB75" s="8"/>
      <c r="AC75" s="8"/>
      <c r="AD75" s="8"/>
      <c r="AE75" s="8"/>
      <c r="AF75" s="8" t="s">
        <v>327</v>
      </c>
      <c r="AG75" s="8" t="s">
        <v>327</v>
      </c>
      <c r="AH75" s="8" t="s">
        <v>327</v>
      </c>
      <c r="AI75" s="8" t="s">
        <v>327</v>
      </c>
      <c r="AJ75" s="8"/>
      <c r="AK75" s="8"/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68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2"/>
      <c r="AMH75" s="2"/>
      <c r="AMI75" s="2"/>
    </row>
    <row r="76" spans="1:1023" ht="71.650000000000006" customHeight="1" x14ac:dyDescent="0.35">
      <c r="A76" s="3">
        <v>72</v>
      </c>
      <c r="B76" s="110"/>
      <c r="C76" s="9" t="s">
        <v>385</v>
      </c>
      <c r="D76" s="10" t="s">
        <v>385</v>
      </c>
      <c r="E76" s="8" t="s">
        <v>386</v>
      </c>
      <c r="F76" s="102">
        <v>75015</v>
      </c>
      <c r="G76" s="8" t="s">
        <v>117</v>
      </c>
      <c r="H76" s="7">
        <v>46082</v>
      </c>
      <c r="I76" s="56">
        <v>3871.14</v>
      </c>
      <c r="J76" s="7" t="s">
        <v>333</v>
      </c>
      <c r="K76" s="34" t="s">
        <v>318</v>
      </c>
      <c r="L76" s="35" t="s">
        <v>319</v>
      </c>
      <c r="M76" s="36" t="s">
        <v>320</v>
      </c>
      <c r="N76" s="36" t="s">
        <v>321</v>
      </c>
      <c r="O76" s="36" t="s">
        <v>322</v>
      </c>
      <c r="P76" s="36" t="s">
        <v>323</v>
      </c>
      <c r="Q76" s="11" t="s">
        <v>54</v>
      </c>
      <c r="R76" s="115" t="s">
        <v>54</v>
      </c>
      <c r="S76" s="4">
        <v>0</v>
      </c>
      <c r="T76" s="8" t="s">
        <v>387</v>
      </c>
      <c r="U76" s="5" t="s">
        <v>388</v>
      </c>
      <c r="V76" s="8" t="s">
        <v>389</v>
      </c>
      <c r="W76" s="8" t="s">
        <v>327</v>
      </c>
      <c r="X76" s="8">
        <v>56</v>
      </c>
      <c r="Y76" s="6"/>
      <c r="Z76" s="6"/>
      <c r="AA76" s="6"/>
      <c r="AB76" s="8"/>
      <c r="AC76" s="8"/>
      <c r="AD76" s="8"/>
      <c r="AE76" s="8"/>
      <c r="AF76" s="8" t="s">
        <v>327</v>
      </c>
      <c r="AG76" s="8" t="s">
        <v>327</v>
      </c>
      <c r="AH76" s="8" t="s">
        <v>327</v>
      </c>
      <c r="AI76" s="8" t="s">
        <v>327</v>
      </c>
      <c r="AJ76" s="8"/>
      <c r="AK76" s="8"/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68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2"/>
      <c r="AMH76" s="2"/>
      <c r="AMI76" s="2"/>
    </row>
    <row r="77" spans="1:1023" ht="71.650000000000006" customHeight="1" x14ac:dyDescent="0.35">
      <c r="A77" s="13">
        <v>73</v>
      </c>
      <c r="B77" s="110"/>
      <c r="C77" s="9" t="s">
        <v>385</v>
      </c>
      <c r="D77" s="10" t="s">
        <v>385</v>
      </c>
      <c r="E77" s="8" t="s">
        <v>390</v>
      </c>
      <c r="F77" s="102">
        <v>75015</v>
      </c>
      <c r="G77" s="8" t="s">
        <v>117</v>
      </c>
      <c r="H77" s="7">
        <v>46082</v>
      </c>
      <c r="I77" s="56" t="s">
        <v>327</v>
      </c>
      <c r="J77" s="7" t="s">
        <v>333</v>
      </c>
      <c r="K77" s="34" t="s">
        <v>318</v>
      </c>
      <c r="L77" s="35" t="s">
        <v>319</v>
      </c>
      <c r="M77" s="36" t="s">
        <v>320</v>
      </c>
      <c r="N77" s="36" t="s">
        <v>321</v>
      </c>
      <c r="O77" s="36" t="s">
        <v>322</v>
      </c>
      <c r="P77" s="36" t="s">
        <v>323</v>
      </c>
      <c r="Q77" s="11" t="s">
        <v>54</v>
      </c>
      <c r="R77" s="115" t="s">
        <v>54</v>
      </c>
      <c r="S77" s="4">
        <v>0</v>
      </c>
      <c r="T77" s="8" t="s">
        <v>391</v>
      </c>
      <c r="U77" s="5" t="s">
        <v>392</v>
      </c>
      <c r="V77" s="8" t="s">
        <v>393</v>
      </c>
      <c r="W77" s="8" t="s">
        <v>327</v>
      </c>
      <c r="X77" s="8">
        <v>69</v>
      </c>
      <c r="Y77" s="6"/>
      <c r="Z77" s="6"/>
      <c r="AA77" s="6"/>
      <c r="AB77" s="8"/>
      <c r="AC77" s="8"/>
      <c r="AD77" s="8"/>
      <c r="AE77" s="8"/>
      <c r="AF77" s="8" t="s">
        <v>327</v>
      </c>
      <c r="AG77" s="8" t="s">
        <v>327</v>
      </c>
      <c r="AH77" s="8" t="s">
        <v>327</v>
      </c>
      <c r="AI77" s="8" t="s">
        <v>327</v>
      </c>
      <c r="AJ77" s="8"/>
      <c r="AK77" s="8"/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68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2"/>
      <c r="AMH77" s="2"/>
      <c r="AMI77" s="2"/>
    </row>
    <row r="78" spans="1:1023" ht="71.650000000000006" customHeight="1" x14ac:dyDescent="0.35">
      <c r="A78" s="3">
        <v>74</v>
      </c>
      <c r="B78" s="110"/>
      <c r="C78" s="9" t="s">
        <v>394</v>
      </c>
      <c r="D78" s="10" t="s">
        <v>394</v>
      </c>
      <c r="E78" s="8" t="s">
        <v>395</v>
      </c>
      <c r="F78" s="102">
        <v>75015</v>
      </c>
      <c r="G78" s="8" t="s">
        <v>117</v>
      </c>
      <c r="H78" s="7">
        <v>46082</v>
      </c>
      <c r="I78" s="56" t="s">
        <v>327</v>
      </c>
      <c r="J78" s="7" t="s">
        <v>396</v>
      </c>
      <c r="K78" s="34" t="s">
        <v>318</v>
      </c>
      <c r="L78" s="35" t="s">
        <v>319</v>
      </c>
      <c r="M78" s="36" t="s">
        <v>320</v>
      </c>
      <c r="N78" s="36" t="s">
        <v>321</v>
      </c>
      <c r="O78" s="36" t="s">
        <v>322</v>
      </c>
      <c r="P78" s="36" t="s">
        <v>323</v>
      </c>
      <c r="Q78" s="11" t="s">
        <v>54</v>
      </c>
      <c r="R78" s="115" t="s">
        <v>54</v>
      </c>
      <c r="S78" s="4">
        <v>0</v>
      </c>
      <c r="T78" s="8" t="s">
        <v>397</v>
      </c>
      <c r="U78" s="5" t="s">
        <v>398</v>
      </c>
      <c r="V78" s="8" t="s">
        <v>361</v>
      </c>
      <c r="W78" s="8" t="s">
        <v>327</v>
      </c>
      <c r="X78" s="8">
        <v>6</v>
      </c>
      <c r="Y78" s="6"/>
      <c r="Z78" s="6"/>
      <c r="AA78" s="6"/>
      <c r="AB78" s="8"/>
      <c r="AC78" s="8"/>
      <c r="AD78" s="8"/>
      <c r="AE78" s="8"/>
      <c r="AF78" s="8" t="s">
        <v>327</v>
      </c>
      <c r="AG78" s="8" t="s">
        <v>327</v>
      </c>
      <c r="AH78" s="8" t="s">
        <v>327</v>
      </c>
      <c r="AI78" s="8" t="s">
        <v>327</v>
      </c>
      <c r="AJ78" s="8"/>
      <c r="AK78" s="8"/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68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2"/>
      <c r="AMH78" s="2"/>
      <c r="AMI78" s="2"/>
    </row>
    <row r="79" spans="1:1023" ht="71.650000000000006" customHeight="1" x14ac:dyDescent="0.35">
      <c r="A79" s="3">
        <v>75</v>
      </c>
      <c r="B79" s="110"/>
      <c r="C79" s="9" t="s">
        <v>399</v>
      </c>
      <c r="D79" s="10" t="s">
        <v>399</v>
      </c>
      <c r="E79" s="8" t="s">
        <v>400</v>
      </c>
      <c r="F79" s="102">
        <v>75015</v>
      </c>
      <c r="G79" s="8" t="s">
        <v>117</v>
      </c>
      <c r="H79" s="7">
        <v>46082</v>
      </c>
      <c r="I79" s="56">
        <v>4636.5</v>
      </c>
      <c r="J79" s="7" t="s">
        <v>333</v>
      </c>
      <c r="K79" s="34" t="s">
        <v>318</v>
      </c>
      <c r="L79" s="35" t="s">
        <v>319</v>
      </c>
      <c r="M79" s="36" t="s">
        <v>320</v>
      </c>
      <c r="N79" s="36" t="s">
        <v>321</v>
      </c>
      <c r="O79" s="36" t="s">
        <v>322</v>
      </c>
      <c r="P79" s="36" t="s">
        <v>323</v>
      </c>
      <c r="Q79" s="11" t="s">
        <v>54</v>
      </c>
      <c r="R79" s="115" t="s">
        <v>54</v>
      </c>
      <c r="S79" s="4">
        <v>0</v>
      </c>
      <c r="T79" s="8" t="s">
        <v>401</v>
      </c>
      <c r="U79" s="5" t="s">
        <v>402</v>
      </c>
      <c r="V79" s="8" t="s">
        <v>403</v>
      </c>
      <c r="W79" s="8" t="s">
        <v>327</v>
      </c>
      <c r="X79" s="8">
        <v>80</v>
      </c>
      <c r="Y79" s="6">
        <v>11</v>
      </c>
      <c r="Z79" s="6" t="s">
        <v>328</v>
      </c>
      <c r="AA79" s="6" t="s">
        <v>67</v>
      </c>
      <c r="AB79" s="8"/>
      <c r="AC79" s="8"/>
      <c r="AD79" s="8"/>
      <c r="AE79" s="8"/>
      <c r="AF79" s="8" t="s">
        <v>327</v>
      </c>
      <c r="AG79" s="8" t="s">
        <v>327</v>
      </c>
      <c r="AH79" s="8" t="s">
        <v>327</v>
      </c>
      <c r="AI79" s="8" t="s">
        <v>327</v>
      </c>
      <c r="AJ79" s="8">
        <v>2</v>
      </c>
      <c r="AK79" s="8" t="s">
        <v>330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68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2"/>
      <c r="AMH79" s="2"/>
      <c r="AMI79" s="2"/>
    </row>
    <row r="80" spans="1:1023" ht="71.650000000000006" customHeight="1" thickBot="1" x14ac:dyDescent="0.4">
      <c r="A80" s="3">
        <v>76</v>
      </c>
      <c r="B80" s="111"/>
      <c r="C80" s="105" t="s">
        <v>404</v>
      </c>
      <c r="D80" s="106" t="s">
        <v>404</v>
      </c>
      <c r="E80" s="43" t="s">
        <v>405</v>
      </c>
      <c r="F80" s="103">
        <v>75018</v>
      </c>
      <c r="G80" s="43" t="s">
        <v>117</v>
      </c>
      <c r="H80" s="39">
        <v>46082</v>
      </c>
      <c r="I80" s="57">
        <v>4836.74</v>
      </c>
      <c r="J80" s="39" t="s">
        <v>406</v>
      </c>
      <c r="K80" s="91" t="s">
        <v>318</v>
      </c>
      <c r="L80" s="92" t="s">
        <v>319</v>
      </c>
      <c r="M80" s="40" t="s">
        <v>320</v>
      </c>
      <c r="N80" s="40" t="s">
        <v>321</v>
      </c>
      <c r="O80" s="40" t="s">
        <v>322</v>
      </c>
      <c r="P80" s="40" t="s">
        <v>323</v>
      </c>
      <c r="Q80" s="41" t="s">
        <v>54</v>
      </c>
      <c r="R80" s="116" t="s">
        <v>54</v>
      </c>
      <c r="S80" s="42">
        <v>0</v>
      </c>
      <c r="T80" s="43" t="s">
        <v>374</v>
      </c>
      <c r="U80" s="44" t="s">
        <v>407</v>
      </c>
      <c r="V80" s="43" t="s">
        <v>408</v>
      </c>
      <c r="W80" s="43" t="s">
        <v>327</v>
      </c>
      <c r="X80" s="43">
        <v>66</v>
      </c>
      <c r="Y80" s="45"/>
      <c r="Z80" s="45"/>
      <c r="AA80" s="45"/>
      <c r="AB80" s="43"/>
      <c r="AC80" s="43"/>
      <c r="AD80" s="43"/>
      <c r="AE80" s="43"/>
      <c r="AF80" s="43" t="s">
        <v>327</v>
      </c>
      <c r="AG80" s="43" t="s">
        <v>327</v>
      </c>
      <c r="AH80" s="43" t="s">
        <v>327</v>
      </c>
      <c r="AI80" s="43" t="s">
        <v>327</v>
      </c>
      <c r="AJ80" s="43"/>
      <c r="AK80" s="43"/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69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2"/>
      <c r="AMH80" s="2"/>
      <c r="AMI80" s="2"/>
    </row>
    <row r="81" spans="1:1023" ht="71.650000000000006" customHeight="1" thickTop="1" x14ac:dyDescent="0.35">
      <c r="A81" s="13">
        <v>77</v>
      </c>
      <c r="B81" s="112"/>
      <c r="C81" s="59" t="s">
        <v>414</v>
      </c>
      <c r="D81" s="59" t="s">
        <v>414</v>
      </c>
      <c r="E81" s="60" t="s">
        <v>415</v>
      </c>
      <c r="F81" s="61">
        <v>75001</v>
      </c>
      <c r="G81" s="60" t="s">
        <v>117</v>
      </c>
      <c r="H81" s="62">
        <v>46082</v>
      </c>
      <c r="I81" s="63">
        <v>246.95</v>
      </c>
      <c r="J81" s="62" t="s">
        <v>396</v>
      </c>
      <c r="K81" s="64" t="s">
        <v>318</v>
      </c>
      <c r="L81" s="63" t="s">
        <v>319</v>
      </c>
      <c r="M81" s="64" t="s">
        <v>320</v>
      </c>
      <c r="N81" s="64" t="s">
        <v>321</v>
      </c>
      <c r="O81" s="64" t="s">
        <v>322</v>
      </c>
      <c r="P81" s="64" t="s">
        <v>323</v>
      </c>
      <c r="Q81" s="62" t="s">
        <v>54</v>
      </c>
      <c r="R81" s="118" t="s">
        <v>54</v>
      </c>
      <c r="S81" s="60">
        <f>0</f>
        <v>0</v>
      </c>
      <c r="T81" s="60" t="s">
        <v>416</v>
      </c>
      <c r="U81" s="65" t="s">
        <v>417</v>
      </c>
      <c r="V81" s="60" t="s">
        <v>418</v>
      </c>
      <c r="W81" s="60" t="s">
        <v>327</v>
      </c>
      <c r="X81" s="60">
        <v>6</v>
      </c>
      <c r="Y81" s="60"/>
      <c r="Z81" s="60"/>
      <c r="AA81" s="60"/>
      <c r="AB81" s="60"/>
      <c r="AC81" s="60"/>
      <c r="AD81" s="60"/>
      <c r="AE81" s="60"/>
      <c r="AF81" s="60" t="s">
        <v>327</v>
      </c>
      <c r="AG81" s="60" t="s">
        <v>327</v>
      </c>
      <c r="AH81" s="60" t="s">
        <v>327</v>
      </c>
      <c r="AI81" s="60" t="s">
        <v>327</v>
      </c>
      <c r="AJ81" s="60"/>
      <c r="AK81" s="60"/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72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2"/>
      <c r="AMH81" s="2"/>
      <c r="AMI81" s="2"/>
    </row>
    <row r="82" spans="1:1023" ht="71.650000000000006" customHeight="1" x14ac:dyDescent="0.35">
      <c r="A82" s="3">
        <v>78</v>
      </c>
      <c r="B82" s="110"/>
      <c r="C82" s="59" t="s">
        <v>419</v>
      </c>
      <c r="D82" s="59" t="s">
        <v>419</v>
      </c>
      <c r="E82" s="60" t="s">
        <v>420</v>
      </c>
      <c r="F82" s="61">
        <v>75001</v>
      </c>
      <c r="G82" s="60" t="s">
        <v>117</v>
      </c>
      <c r="H82" s="62">
        <v>46082</v>
      </c>
      <c r="I82" s="124">
        <v>15463.32</v>
      </c>
      <c r="J82" s="62" t="s">
        <v>333</v>
      </c>
      <c r="K82" s="64" t="s">
        <v>318</v>
      </c>
      <c r="L82" s="63" t="s">
        <v>319</v>
      </c>
      <c r="M82" s="64" t="s">
        <v>320</v>
      </c>
      <c r="N82" s="64" t="s">
        <v>321</v>
      </c>
      <c r="O82" s="64" t="s">
        <v>322</v>
      </c>
      <c r="P82" s="64" t="s">
        <v>323</v>
      </c>
      <c r="Q82" s="62" t="s">
        <v>54</v>
      </c>
      <c r="R82" s="118" t="s">
        <v>54</v>
      </c>
      <c r="S82" s="60">
        <f>0</f>
        <v>0</v>
      </c>
      <c r="T82" s="60" t="s">
        <v>421</v>
      </c>
      <c r="U82" s="65" t="s">
        <v>417</v>
      </c>
      <c r="V82" s="60" t="s">
        <v>422</v>
      </c>
      <c r="W82" s="60" t="s">
        <v>327</v>
      </c>
      <c r="X82" s="60">
        <v>44</v>
      </c>
      <c r="Y82" s="60">
        <v>9</v>
      </c>
      <c r="Z82" s="60" t="s">
        <v>328</v>
      </c>
      <c r="AA82" s="60" t="s">
        <v>67</v>
      </c>
      <c r="AB82" s="60"/>
      <c r="AC82" s="60"/>
      <c r="AD82" s="60"/>
      <c r="AE82" s="60"/>
      <c r="AF82" s="60" t="s">
        <v>327</v>
      </c>
      <c r="AG82" s="60" t="s">
        <v>327</v>
      </c>
      <c r="AH82" s="60" t="s">
        <v>327</v>
      </c>
      <c r="AI82" s="60" t="s">
        <v>327</v>
      </c>
      <c r="AJ82" s="60"/>
      <c r="AK82" s="60"/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72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2"/>
      <c r="AMH82" s="2"/>
      <c r="AMI82" s="2"/>
    </row>
    <row r="83" spans="1:1023" ht="71.650000000000006" customHeight="1" x14ac:dyDescent="0.35">
      <c r="A83" s="13">
        <v>79</v>
      </c>
      <c r="B83" s="110"/>
      <c r="C83" s="59" t="s">
        <v>423</v>
      </c>
      <c r="D83" s="59" t="s">
        <v>424</v>
      </c>
      <c r="E83" s="60" t="s">
        <v>420</v>
      </c>
      <c r="F83" s="61">
        <v>75001</v>
      </c>
      <c r="G83" s="60" t="s">
        <v>117</v>
      </c>
      <c r="H83" s="62">
        <v>46082</v>
      </c>
      <c r="I83" s="125"/>
      <c r="J83" s="62" t="s">
        <v>333</v>
      </c>
      <c r="K83" s="64" t="s">
        <v>318</v>
      </c>
      <c r="L83" s="63" t="s">
        <v>319</v>
      </c>
      <c r="M83" s="64" t="s">
        <v>320</v>
      </c>
      <c r="N83" s="64" t="s">
        <v>321</v>
      </c>
      <c r="O83" s="64" t="s">
        <v>322</v>
      </c>
      <c r="P83" s="64" t="s">
        <v>323</v>
      </c>
      <c r="Q83" s="62" t="s">
        <v>54</v>
      </c>
      <c r="R83" s="118" t="s">
        <v>54</v>
      </c>
      <c r="S83" s="60">
        <f>0</f>
        <v>0</v>
      </c>
      <c r="T83" s="60" t="s">
        <v>425</v>
      </c>
      <c r="U83" s="65" t="s">
        <v>417</v>
      </c>
      <c r="V83" s="60" t="s">
        <v>426</v>
      </c>
      <c r="W83" s="60" t="s">
        <v>327</v>
      </c>
      <c r="X83" s="60">
        <v>48</v>
      </c>
      <c r="Y83" s="60">
        <v>6</v>
      </c>
      <c r="Z83" s="60" t="s">
        <v>328</v>
      </c>
      <c r="AA83" s="60" t="s">
        <v>67</v>
      </c>
      <c r="AB83" s="60"/>
      <c r="AC83" s="60"/>
      <c r="AD83" s="60"/>
      <c r="AE83" s="60"/>
      <c r="AF83" s="60" t="s">
        <v>327</v>
      </c>
      <c r="AG83" s="60" t="s">
        <v>327</v>
      </c>
      <c r="AH83" s="60" t="s">
        <v>327</v>
      </c>
      <c r="AI83" s="60" t="s">
        <v>327</v>
      </c>
      <c r="AJ83" s="60"/>
      <c r="AK83" s="60"/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72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2"/>
      <c r="AMH83" s="2"/>
      <c r="AMI83" s="2"/>
    </row>
    <row r="84" spans="1:1023" ht="71.650000000000006" customHeight="1" x14ac:dyDescent="0.35">
      <c r="A84" s="3">
        <v>80</v>
      </c>
      <c r="B84" s="110"/>
      <c r="C84" s="59" t="s">
        <v>427</v>
      </c>
      <c r="D84" s="59" t="s">
        <v>427</v>
      </c>
      <c r="E84" s="60" t="s">
        <v>420</v>
      </c>
      <c r="F84" s="61">
        <v>75001</v>
      </c>
      <c r="G84" s="60" t="s">
        <v>117</v>
      </c>
      <c r="H84" s="62">
        <v>46082</v>
      </c>
      <c r="I84" s="126"/>
      <c r="J84" s="62" t="s">
        <v>333</v>
      </c>
      <c r="K84" s="64" t="s">
        <v>318</v>
      </c>
      <c r="L84" s="63" t="s">
        <v>319</v>
      </c>
      <c r="M84" s="64" t="s">
        <v>320</v>
      </c>
      <c r="N84" s="64" t="s">
        <v>321</v>
      </c>
      <c r="O84" s="64" t="s">
        <v>322</v>
      </c>
      <c r="P84" s="64" t="s">
        <v>323</v>
      </c>
      <c r="Q84" s="62" t="s">
        <v>54</v>
      </c>
      <c r="R84" s="118" t="s">
        <v>54</v>
      </c>
      <c r="S84" s="60">
        <f>0</f>
        <v>0</v>
      </c>
      <c r="T84" s="60" t="s">
        <v>428</v>
      </c>
      <c r="U84" s="65" t="s">
        <v>429</v>
      </c>
      <c r="V84" s="60" t="s">
        <v>430</v>
      </c>
      <c r="W84" s="60" t="s">
        <v>327</v>
      </c>
      <c r="X84" s="60">
        <v>122</v>
      </c>
      <c r="Y84" s="60">
        <v>6</v>
      </c>
      <c r="Z84" s="60" t="s">
        <v>328</v>
      </c>
      <c r="AA84" s="60" t="s">
        <v>67</v>
      </c>
      <c r="AB84" s="60"/>
      <c r="AC84" s="60"/>
      <c r="AD84" s="60"/>
      <c r="AE84" s="60"/>
      <c r="AF84" s="60" t="s">
        <v>327</v>
      </c>
      <c r="AG84" s="60" t="s">
        <v>327</v>
      </c>
      <c r="AH84" s="60" t="s">
        <v>327</v>
      </c>
      <c r="AI84" s="60" t="s">
        <v>327</v>
      </c>
      <c r="AJ84" s="60"/>
      <c r="AK84" s="60"/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72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2"/>
      <c r="AMH84" s="2"/>
      <c r="AMI84" s="2"/>
    </row>
    <row r="85" spans="1:1023" ht="71.650000000000006" customHeight="1" x14ac:dyDescent="0.35">
      <c r="A85" s="3">
        <v>81</v>
      </c>
      <c r="B85" s="110"/>
      <c r="C85" s="59" t="s">
        <v>431</v>
      </c>
      <c r="D85" s="59" t="s">
        <v>431</v>
      </c>
      <c r="E85" s="60" t="s">
        <v>432</v>
      </c>
      <c r="F85" s="61">
        <v>75001</v>
      </c>
      <c r="G85" s="60" t="s">
        <v>117</v>
      </c>
      <c r="H85" s="62">
        <v>46082</v>
      </c>
      <c r="I85" s="63">
        <v>507.14</v>
      </c>
      <c r="J85" s="62" t="s">
        <v>396</v>
      </c>
      <c r="K85" s="64" t="s">
        <v>318</v>
      </c>
      <c r="L85" s="63" t="s">
        <v>319</v>
      </c>
      <c r="M85" s="64" t="s">
        <v>320</v>
      </c>
      <c r="N85" s="64" t="s">
        <v>321</v>
      </c>
      <c r="O85" s="64" t="s">
        <v>322</v>
      </c>
      <c r="P85" s="64" t="s">
        <v>323</v>
      </c>
      <c r="Q85" s="62" t="s">
        <v>54</v>
      </c>
      <c r="R85" s="118" t="s">
        <v>54</v>
      </c>
      <c r="S85" s="60">
        <f>0</f>
        <v>0</v>
      </c>
      <c r="T85" s="60" t="s">
        <v>433</v>
      </c>
      <c r="U85" s="65" t="s">
        <v>434</v>
      </c>
      <c r="V85" s="60" t="s">
        <v>435</v>
      </c>
      <c r="W85" s="60" t="s">
        <v>327</v>
      </c>
      <c r="X85" s="60">
        <v>24</v>
      </c>
      <c r="Y85" s="60"/>
      <c r="Z85" s="60"/>
      <c r="AA85" s="60"/>
      <c r="AB85" s="60"/>
      <c r="AC85" s="60"/>
      <c r="AD85" s="60"/>
      <c r="AE85" s="60"/>
      <c r="AF85" s="60" t="s">
        <v>327</v>
      </c>
      <c r="AG85" s="60" t="s">
        <v>327</v>
      </c>
      <c r="AH85" s="60" t="s">
        <v>327</v>
      </c>
      <c r="AI85" s="60" t="s">
        <v>327</v>
      </c>
      <c r="AJ85" s="60"/>
      <c r="AK85" s="60"/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72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2"/>
      <c r="AMH85" s="2"/>
      <c r="AMI85" s="2"/>
    </row>
    <row r="86" spans="1:1023" ht="71.650000000000006" customHeight="1" x14ac:dyDescent="0.35">
      <c r="A86" s="3">
        <v>82</v>
      </c>
      <c r="B86" s="110"/>
      <c r="C86" s="59" t="s">
        <v>436</v>
      </c>
      <c r="D86" s="59" t="s">
        <v>436</v>
      </c>
      <c r="E86" s="60" t="s">
        <v>437</v>
      </c>
      <c r="F86" s="61">
        <v>75001</v>
      </c>
      <c r="G86" s="60" t="s">
        <v>117</v>
      </c>
      <c r="H86" s="62">
        <v>46082</v>
      </c>
      <c r="I86" s="63">
        <v>1387.36</v>
      </c>
      <c r="J86" s="62" t="s">
        <v>396</v>
      </c>
      <c r="K86" s="64" t="s">
        <v>318</v>
      </c>
      <c r="L86" s="63" t="s">
        <v>319</v>
      </c>
      <c r="M86" s="64" t="s">
        <v>320</v>
      </c>
      <c r="N86" s="64" t="s">
        <v>321</v>
      </c>
      <c r="O86" s="64" t="s">
        <v>322</v>
      </c>
      <c r="P86" s="64" t="s">
        <v>323</v>
      </c>
      <c r="Q86" s="62" t="s">
        <v>54</v>
      </c>
      <c r="R86" s="118" t="s">
        <v>54</v>
      </c>
      <c r="S86" s="60">
        <f>0</f>
        <v>0</v>
      </c>
      <c r="T86" s="60" t="s">
        <v>438</v>
      </c>
      <c r="U86" s="65" t="s">
        <v>429</v>
      </c>
      <c r="V86" s="60" t="s">
        <v>439</v>
      </c>
      <c r="W86" s="60" t="s">
        <v>327</v>
      </c>
      <c r="X86" s="60">
        <v>22</v>
      </c>
      <c r="Y86" s="60"/>
      <c r="Z86" s="60"/>
      <c r="AA86" s="60"/>
      <c r="AB86" s="60"/>
      <c r="AC86" s="60"/>
      <c r="AD86" s="60"/>
      <c r="AE86" s="60"/>
      <c r="AF86" s="60" t="s">
        <v>327</v>
      </c>
      <c r="AG86" s="60" t="s">
        <v>327</v>
      </c>
      <c r="AH86" s="60" t="s">
        <v>327</v>
      </c>
      <c r="AI86" s="60" t="s">
        <v>327</v>
      </c>
      <c r="AJ86" s="60"/>
      <c r="AK86" s="60"/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72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2"/>
      <c r="AMH86" s="2"/>
      <c r="AMI86" s="2"/>
    </row>
    <row r="87" spans="1:1023" ht="71.650000000000006" customHeight="1" x14ac:dyDescent="0.35">
      <c r="A87" s="13">
        <v>83</v>
      </c>
      <c r="B87" s="110"/>
      <c r="C87" s="59" t="s">
        <v>423</v>
      </c>
      <c r="D87" s="59" t="s">
        <v>440</v>
      </c>
      <c r="E87" s="60" t="s">
        <v>441</v>
      </c>
      <c r="F87" s="61">
        <v>75001</v>
      </c>
      <c r="G87" s="60" t="s">
        <v>117</v>
      </c>
      <c r="H87" s="62">
        <v>46082</v>
      </c>
      <c r="I87" s="124" t="s">
        <v>327</v>
      </c>
      <c r="J87" s="62" t="s">
        <v>333</v>
      </c>
      <c r="K87" s="64" t="s">
        <v>318</v>
      </c>
      <c r="L87" s="63" t="s">
        <v>319</v>
      </c>
      <c r="M87" s="64" t="s">
        <v>320</v>
      </c>
      <c r="N87" s="64" t="s">
        <v>321</v>
      </c>
      <c r="O87" s="64" t="s">
        <v>322</v>
      </c>
      <c r="P87" s="64" t="s">
        <v>323</v>
      </c>
      <c r="Q87" s="62" t="s">
        <v>54</v>
      </c>
      <c r="R87" s="118" t="s">
        <v>54</v>
      </c>
      <c r="S87" s="60">
        <f>0</f>
        <v>0</v>
      </c>
      <c r="T87" s="60" t="s">
        <v>442</v>
      </c>
      <c r="U87" s="65" t="s">
        <v>417</v>
      </c>
      <c r="V87" s="60" t="s">
        <v>443</v>
      </c>
      <c r="W87" s="60" t="s">
        <v>327</v>
      </c>
      <c r="X87" s="60">
        <v>43</v>
      </c>
      <c r="Y87" s="60">
        <v>1</v>
      </c>
      <c r="Z87" s="60" t="s">
        <v>328</v>
      </c>
      <c r="AA87" s="60" t="s">
        <v>67</v>
      </c>
      <c r="AB87" s="60"/>
      <c r="AC87" s="60"/>
      <c r="AD87" s="60"/>
      <c r="AE87" s="60"/>
      <c r="AF87" s="60" t="s">
        <v>327</v>
      </c>
      <c r="AG87" s="60" t="s">
        <v>327</v>
      </c>
      <c r="AH87" s="60" t="s">
        <v>327</v>
      </c>
      <c r="AI87" s="60" t="s">
        <v>327</v>
      </c>
      <c r="AJ87" s="60"/>
      <c r="AK87" s="60"/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72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2"/>
      <c r="AMH87" s="2"/>
      <c r="AMI87" s="2"/>
    </row>
    <row r="88" spans="1:1023" ht="71.650000000000006" customHeight="1" x14ac:dyDescent="0.35">
      <c r="A88" s="3">
        <v>84</v>
      </c>
      <c r="B88" s="110"/>
      <c r="C88" s="59" t="s">
        <v>423</v>
      </c>
      <c r="D88" s="59" t="s">
        <v>444</v>
      </c>
      <c r="E88" s="60" t="s">
        <v>441</v>
      </c>
      <c r="F88" s="61">
        <v>75001</v>
      </c>
      <c r="G88" s="60" t="s">
        <v>117</v>
      </c>
      <c r="H88" s="62">
        <v>46082</v>
      </c>
      <c r="I88" s="125"/>
      <c r="J88" s="62" t="s">
        <v>333</v>
      </c>
      <c r="K88" s="64" t="s">
        <v>318</v>
      </c>
      <c r="L88" s="63" t="s">
        <v>319</v>
      </c>
      <c r="M88" s="64" t="s">
        <v>320</v>
      </c>
      <c r="N88" s="64" t="s">
        <v>321</v>
      </c>
      <c r="O88" s="64" t="s">
        <v>322</v>
      </c>
      <c r="P88" s="64" t="s">
        <v>323</v>
      </c>
      <c r="Q88" s="62" t="s">
        <v>54</v>
      </c>
      <c r="R88" s="118" t="s">
        <v>54</v>
      </c>
      <c r="S88" s="60">
        <f>0</f>
        <v>0</v>
      </c>
      <c r="T88" s="60" t="s">
        <v>445</v>
      </c>
      <c r="U88" s="65" t="s">
        <v>446</v>
      </c>
      <c r="V88" s="60" t="s">
        <v>447</v>
      </c>
      <c r="W88" s="60" t="s">
        <v>327</v>
      </c>
      <c r="X88" s="60">
        <v>72</v>
      </c>
      <c r="Y88" s="60">
        <v>11</v>
      </c>
      <c r="Z88" s="60" t="s">
        <v>328</v>
      </c>
      <c r="AA88" s="60" t="s">
        <v>67</v>
      </c>
      <c r="AB88" s="60"/>
      <c r="AC88" s="60"/>
      <c r="AD88" s="60"/>
      <c r="AE88" s="60"/>
      <c r="AF88" s="60" t="s">
        <v>327</v>
      </c>
      <c r="AG88" s="60" t="s">
        <v>327</v>
      </c>
      <c r="AH88" s="60" t="s">
        <v>327</v>
      </c>
      <c r="AI88" s="60" t="s">
        <v>327</v>
      </c>
      <c r="AJ88" s="60"/>
      <c r="AK88" s="60"/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72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1"/>
      <c r="AMG88" s="2"/>
      <c r="AMH88" s="2"/>
      <c r="AMI88" s="2"/>
    </row>
    <row r="89" spans="1:1023" ht="71.650000000000006" customHeight="1" x14ac:dyDescent="0.35">
      <c r="A89" s="13">
        <v>85</v>
      </c>
      <c r="B89" s="110"/>
      <c r="C89" s="59" t="s">
        <v>423</v>
      </c>
      <c r="D89" s="59" t="s">
        <v>448</v>
      </c>
      <c r="E89" s="60" t="s">
        <v>441</v>
      </c>
      <c r="F89" s="61">
        <v>75001</v>
      </c>
      <c r="G89" s="60" t="s">
        <v>117</v>
      </c>
      <c r="H89" s="62">
        <v>46082</v>
      </c>
      <c r="I89" s="126"/>
      <c r="J89" s="62" t="s">
        <v>333</v>
      </c>
      <c r="K89" s="64" t="s">
        <v>318</v>
      </c>
      <c r="L89" s="63" t="s">
        <v>319</v>
      </c>
      <c r="M89" s="64" t="s">
        <v>320</v>
      </c>
      <c r="N89" s="64" t="s">
        <v>321</v>
      </c>
      <c r="O89" s="64" t="s">
        <v>322</v>
      </c>
      <c r="P89" s="64" t="s">
        <v>323</v>
      </c>
      <c r="Q89" s="62" t="s">
        <v>54</v>
      </c>
      <c r="R89" s="118" t="s">
        <v>54</v>
      </c>
      <c r="S89" s="60">
        <f>0</f>
        <v>0</v>
      </c>
      <c r="T89" s="60" t="s">
        <v>449</v>
      </c>
      <c r="U89" s="65" t="s">
        <v>450</v>
      </c>
      <c r="V89" s="60" t="s">
        <v>451</v>
      </c>
      <c r="W89" s="60" t="s">
        <v>327</v>
      </c>
      <c r="X89" s="60">
        <v>30</v>
      </c>
      <c r="Y89" s="60"/>
      <c r="Z89" s="60"/>
      <c r="AA89" s="60"/>
      <c r="AB89" s="60"/>
      <c r="AC89" s="60"/>
      <c r="AD89" s="60"/>
      <c r="AE89" s="60"/>
      <c r="AF89" s="60" t="s">
        <v>327</v>
      </c>
      <c r="AG89" s="60" t="s">
        <v>327</v>
      </c>
      <c r="AH89" s="60" t="s">
        <v>327</v>
      </c>
      <c r="AI89" s="60" t="s">
        <v>327</v>
      </c>
      <c r="AJ89" s="60"/>
      <c r="AK89" s="60"/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72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1"/>
      <c r="ALZ89" s="1"/>
      <c r="AMA89" s="1"/>
      <c r="AMB89" s="1"/>
      <c r="AMC89" s="1"/>
      <c r="AMD89" s="1"/>
      <c r="AME89" s="1"/>
      <c r="AMF89" s="1"/>
      <c r="AMG89" s="2"/>
      <c r="AMH89" s="2"/>
      <c r="AMI89" s="2"/>
    </row>
    <row r="90" spans="1:1023" ht="71.650000000000006" customHeight="1" x14ac:dyDescent="0.35">
      <c r="A90" s="3">
        <v>86</v>
      </c>
      <c r="B90" s="110"/>
      <c r="C90" s="59" t="s">
        <v>452</v>
      </c>
      <c r="D90" s="59" t="s">
        <v>452</v>
      </c>
      <c r="E90" s="60" t="s">
        <v>453</v>
      </c>
      <c r="F90" s="61">
        <v>75001</v>
      </c>
      <c r="G90" s="60" t="s">
        <v>117</v>
      </c>
      <c r="H90" s="62">
        <v>46082</v>
      </c>
      <c r="I90" s="63">
        <v>347</v>
      </c>
      <c r="J90" s="62" t="s">
        <v>396</v>
      </c>
      <c r="K90" s="64" t="s">
        <v>318</v>
      </c>
      <c r="L90" s="63" t="s">
        <v>319</v>
      </c>
      <c r="M90" s="64" t="s">
        <v>320</v>
      </c>
      <c r="N90" s="64" t="s">
        <v>321</v>
      </c>
      <c r="O90" s="64" t="s">
        <v>322</v>
      </c>
      <c r="P90" s="64" t="s">
        <v>323</v>
      </c>
      <c r="Q90" s="62" t="s">
        <v>54</v>
      </c>
      <c r="R90" s="118" t="s">
        <v>54</v>
      </c>
      <c r="S90" s="60">
        <f>0</f>
        <v>0</v>
      </c>
      <c r="T90" s="60" t="s">
        <v>449</v>
      </c>
      <c r="U90" s="65" t="s">
        <v>417</v>
      </c>
      <c r="V90" s="60" t="s">
        <v>454</v>
      </c>
      <c r="W90" s="60" t="s">
        <v>327</v>
      </c>
      <c r="X90" s="60">
        <v>15</v>
      </c>
      <c r="Y90" s="60">
        <v>1</v>
      </c>
      <c r="Z90" s="60" t="s">
        <v>328</v>
      </c>
      <c r="AA90" s="60" t="s">
        <v>67</v>
      </c>
      <c r="AB90" s="60"/>
      <c r="AC90" s="60"/>
      <c r="AD90" s="60"/>
      <c r="AE90" s="60"/>
      <c r="AF90" s="60" t="s">
        <v>327</v>
      </c>
      <c r="AG90" s="60" t="s">
        <v>327</v>
      </c>
      <c r="AH90" s="60" t="s">
        <v>327</v>
      </c>
      <c r="AI90" s="60" t="s">
        <v>327</v>
      </c>
      <c r="AJ90" s="60"/>
      <c r="AK90" s="60"/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72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1"/>
      <c r="AMG90" s="2"/>
      <c r="AMH90" s="2"/>
      <c r="AMI90" s="2"/>
    </row>
    <row r="91" spans="1:1023" ht="71.650000000000006" customHeight="1" x14ac:dyDescent="0.35">
      <c r="A91" s="3">
        <v>87</v>
      </c>
      <c r="B91" s="110"/>
      <c r="C91" s="59" t="s">
        <v>455</v>
      </c>
      <c r="D91" s="59" t="s">
        <v>455</v>
      </c>
      <c r="E91" s="60" t="s">
        <v>456</v>
      </c>
      <c r="F91" s="61">
        <v>75001</v>
      </c>
      <c r="G91" s="60" t="s">
        <v>117</v>
      </c>
      <c r="H91" s="62">
        <v>46082</v>
      </c>
      <c r="I91" s="63">
        <v>1974.83</v>
      </c>
      <c r="J91" s="62" t="s">
        <v>396</v>
      </c>
      <c r="K91" s="64" t="s">
        <v>318</v>
      </c>
      <c r="L91" s="63" t="s">
        <v>319</v>
      </c>
      <c r="M91" s="64" t="s">
        <v>320</v>
      </c>
      <c r="N91" s="64" t="s">
        <v>321</v>
      </c>
      <c r="O91" s="64" t="s">
        <v>322</v>
      </c>
      <c r="P91" s="64" t="s">
        <v>323</v>
      </c>
      <c r="Q91" s="62" t="s">
        <v>54</v>
      </c>
      <c r="R91" s="118" t="s">
        <v>54</v>
      </c>
      <c r="S91" s="60">
        <f>0</f>
        <v>0</v>
      </c>
      <c r="T91" s="60" t="s">
        <v>457</v>
      </c>
      <c r="U91" s="65" t="s">
        <v>417</v>
      </c>
      <c r="V91" s="60" t="s">
        <v>458</v>
      </c>
      <c r="W91" s="60" t="s">
        <v>327</v>
      </c>
      <c r="X91" s="60">
        <v>4</v>
      </c>
      <c r="Y91" s="60"/>
      <c r="Z91" s="60"/>
      <c r="AA91" s="60"/>
      <c r="AB91" s="60"/>
      <c r="AC91" s="60"/>
      <c r="AD91" s="60"/>
      <c r="AE91" s="60"/>
      <c r="AF91" s="60" t="s">
        <v>327</v>
      </c>
      <c r="AG91" s="60" t="s">
        <v>327</v>
      </c>
      <c r="AH91" s="60" t="s">
        <v>327</v>
      </c>
      <c r="AI91" s="60" t="s">
        <v>327</v>
      </c>
      <c r="AJ91" s="60"/>
      <c r="AK91" s="60"/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72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2"/>
      <c r="AMH91" s="2"/>
      <c r="AMI91" s="2"/>
    </row>
    <row r="92" spans="1:1023" ht="71.650000000000006" customHeight="1" x14ac:dyDescent="0.35">
      <c r="A92" s="3">
        <v>88</v>
      </c>
      <c r="B92" s="110"/>
      <c r="C92" s="59" t="s">
        <v>459</v>
      </c>
      <c r="D92" s="59" t="s">
        <v>459</v>
      </c>
      <c r="E92" s="60" t="s">
        <v>460</v>
      </c>
      <c r="F92" s="61">
        <v>75003</v>
      </c>
      <c r="G92" s="60" t="s">
        <v>117</v>
      </c>
      <c r="H92" s="62">
        <v>46082</v>
      </c>
      <c r="I92" s="63"/>
      <c r="J92" s="62" t="s">
        <v>333</v>
      </c>
      <c r="K92" s="64" t="s">
        <v>318</v>
      </c>
      <c r="L92" s="63" t="s">
        <v>319</v>
      </c>
      <c r="M92" s="64" t="s">
        <v>320</v>
      </c>
      <c r="N92" s="64" t="s">
        <v>321</v>
      </c>
      <c r="O92" s="64" t="s">
        <v>322</v>
      </c>
      <c r="P92" s="64" t="s">
        <v>323</v>
      </c>
      <c r="Q92" s="62" t="s">
        <v>54</v>
      </c>
      <c r="R92" s="118" t="s">
        <v>54</v>
      </c>
      <c r="S92" s="60">
        <f>0</f>
        <v>0</v>
      </c>
      <c r="T92" s="60" t="s">
        <v>461</v>
      </c>
      <c r="U92" s="65" t="s">
        <v>462</v>
      </c>
      <c r="V92" s="60" t="s">
        <v>463</v>
      </c>
      <c r="W92" s="60" t="s">
        <v>327</v>
      </c>
      <c r="X92" s="60">
        <v>73</v>
      </c>
      <c r="Y92" s="60"/>
      <c r="Z92" s="60"/>
      <c r="AA92" s="60"/>
      <c r="AB92" s="60"/>
      <c r="AC92" s="60"/>
      <c r="AD92" s="60"/>
      <c r="AE92" s="60">
        <v>1</v>
      </c>
      <c r="AF92" s="60" t="s">
        <v>327</v>
      </c>
      <c r="AG92" s="60" t="s">
        <v>327</v>
      </c>
      <c r="AH92" s="60" t="s">
        <v>327</v>
      </c>
      <c r="AI92" s="60" t="s">
        <v>327</v>
      </c>
      <c r="AJ92" s="60"/>
      <c r="AK92" s="60"/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72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1"/>
      <c r="ALZ92" s="1"/>
      <c r="AMA92" s="1"/>
      <c r="AMB92" s="1"/>
      <c r="AMC92" s="1"/>
      <c r="AMD92" s="1"/>
      <c r="AME92" s="1"/>
      <c r="AMF92" s="1"/>
      <c r="AMG92" s="2"/>
      <c r="AMH92" s="2"/>
      <c r="AMI92" s="2"/>
    </row>
    <row r="93" spans="1:1023" ht="75" x14ac:dyDescent="0.2">
      <c r="A93" s="13">
        <v>89</v>
      </c>
      <c r="C93" s="59" t="s">
        <v>464</v>
      </c>
      <c r="D93" s="59" t="s">
        <v>464</v>
      </c>
      <c r="E93" s="60" t="s">
        <v>465</v>
      </c>
      <c r="F93" s="61">
        <v>75003</v>
      </c>
      <c r="G93" s="60" t="s">
        <v>117</v>
      </c>
      <c r="H93" s="62">
        <v>46082</v>
      </c>
      <c r="I93" s="63">
        <v>3287.1</v>
      </c>
      <c r="J93" s="62" t="s">
        <v>396</v>
      </c>
      <c r="K93" s="64" t="s">
        <v>318</v>
      </c>
      <c r="L93" s="63" t="s">
        <v>319</v>
      </c>
      <c r="M93" s="64" t="s">
        <v>320</v>
      </c>
      <c r="N93" s="64" t="s">
        <v>321</v>
      </c>
      <c r="O93" s="64" t="s">
        <v>322</v>
      </c>
      <c r="P93" s="64" t="s">
        <v>323</v>
      </c>
      <c r="Q93" s="62" t="s">
        <v>54</v>
      </c>
      <c r="R93" s="118" t="s">
        <v>54</v>
      </c>
      <c r="S93" s="60">
        <f>0</f>
        <v>0</v>
      </c>
      <c r="T93" s="60" t="s">
        <v>466</v>
      </c>
      <c r="U93" s="65" t="s">
        <v>429</v>
      </c>
      <c r="V93" s="60" t="s">
        <v>467</v>
      </c>
      <c r="W93" s="60" t="s">
        <v>327</v>
      </c>
      <c r="X93" s="60">
        <v>68</v>
      </c>
      <c r="Y93" s="60"/>
      <c r="Z93" s="60"/>
      <c r="AA93" s="60"/>
      <c r="AB93" s="60"/>
      <c r="AC93" s="60"/>
      <c r="AD93" s="60"/>
      <c r="AE93" s="60">
        <v>4</v>
      </c>
      <c r="AF93" s="60" t="s">
        <v>327</v>
      </c>
      <c r="AG93" s="60" t="s">
        <v>327</v>
      </c>
      <c r="AH93" s="60" t="s">
        <v>327</v>
      </c>
      <c r="AI93" s="60" t="s">
        <v>327</v>
      </c>
      <c r="AJ93" s="60"/>
      <c r="AK93" s="60"/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72"/>
    </row>
    <row r="94" spans="1:1023" ht="75" x14ac:dyDescent="0.2">
      <c r="A94" s="3">
        <v>90</v>
      </c>
      <c r="C94" s="59" t="s">
        <v>468</v>
      </c>
      <c r="D94" s="59" t="s">
        <v>468</v>
      </c>
      <c r="E94" s="60" t="s">
        <v>469</v>
      </c>
      <c r="F94" s="61">
        <v>75003</v>
      </c>
      <c r="G94" s="60" t="s">
        <v>117</v>
      </c>
      <c r="H94" s="62">
        <v>46082</v>
      </c>
      <c r="I94" s="63">
        <v>6243.05</v>
      </c>
      <c r="J94" s="62" t="s">
        <v>396</v>
      </c>
      <c r="K94" s="64" t="s">
        <v>318</v>
      </c>
      <c r="L94" s="63" t="s">
        <v>319</v>
      </c>
      <c r="M94" s="64" t="s">
        <v>320</v>
      </c>
      <c r="N94" s="64" t="s">
        <v>321</v>
      </c>
      <c r="O94" s="64" t="s">
        <v>322</v>
      </c>
      <c r="P94" s="64" t="s">
        <v>323</v>
      </c>
      <c r="Q94" s="62" t="s">
        <v>54</v>
      </c>
      <c r="R94" s="118" t="s">
        <v>54</v>
      </c>
      <c r="S94" s="60">
        <f>0</f>
        <v>0</v>
      </c>
      <c r="T94" s="60" t="s">
        <v>470</v>
      </c>
      <c r="U94" s="65" t="s">
        <v>471</v>
      </c>
      <c r="V94" s="60" t="s">
        <v>472</v>
      </c>
      <c r="W94" s="60" t="s">
        <v>327</v>
      </c>
      <c r="X94" s="60">
        <v>76</v>
      </c>
      <c r="Y94" s="60"/>
      <c r="Z94" s="60"/>
      <c r="AA94" s="60"/>
      <c r="AB94" s="60"/>
      <c r="AC94" s="60"/>
      <c r="AD94" s="60"/>
      <c r="AE94" s="60"/>
      <c r="AF94" s="60" t="s">
        <v>327</v>
      </c>
      <c r="AG94" s="60" t="s">
        <v>327</v>
      </c>
      <c r="AH94" s="60" t="s">
        <v>327</v>
      </c>
      <c r="AI94" s="60" t="s">
        <v>327</v>
      </c>
      <c r="AJ94" s="60"/>
      <c r="AK94" s="60"/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72"/>
    </row>
    <row r="95" spans="1:1023" ht="75" x14ac:dyDescent="0.2">
      <c r="A95" s="13">
        <v>91</v>
      </c>
      <c r="C95" s="59" t="s">
        <v>473</v>
      </c>
      <c r="D95" s="59" t="s">
        <v>473</v>
      </c>
      <c r="E95" s="60" t="s">
        <v>474</v>
      </c>
      <c r="F95" s="61">
        <v>75004</v>
      </c>
      <c r="G95" s="60" t="s">
        <v>117</v>
      </c>
      <c r="H95" s="62">
        <v>46082</v>
      </c>
      <c r="I95" s="63">
        <v>3750.87</v>
      </c>
      <c r="J95" s="62" t="s">
        <v>396</v>
      </c>
      <c r="K95" s="64" t="s">
        <v>318</v>
      </c>
      <c r="L95" s="63" t="s">
        <v>319</v>
      </c>
      <c r="M95" s="64" t="s">
        <v>320</v>
      </c>
      <c r="N95" s="64" t="s">
        <v>321</v>
      </c>
      <c r="O95" s="64" t="s">
        <v>322</v>
      </c>
      <c r="P95" s="64" t="s">
        <v>323</v>
      </c>
      <c r="Q95" s="62" t="s">
        <v>54</v>
      </c>
      <c r="R95" s="118" t="s">
        <v>54</v>
      </c>
      <c r="S95" s="60">
        <f>0</f>
        <v>0</v>
      </c>
      <c r="T95" s="60" t="s">
        <v>475</v>
      </c>
      <c r="U95" s="65" t="s">
        <v>476</v>
      </c>
      <c r="V95" s="60" t="s">
        <v>477</v>
      </c>
      <c r="W95" s="60" t="s">
        <v>327</v>
      </c>
      <c r="X95" s="60">
        <v>77</v>
      </c>
      <c r="Y95" s="60"/>
      <c r="Z95" s="60"/>
      <c r="AA95" s="60"/>
      <c r="AB95" s="60"/>
      <c r="AC95" s="60"/>
      <c r="AD95" s="60"/>
      <c r="AE95" s="60"/>
      <c r="AF95" s="60" t="s">
        <v>327</v>
      </c>
      <c r="AG95" s="60" t="s">
        <v>327</v>
      </c>
      <c r="AH95" s="60" t="s">
        <v>327</v>
      </c>
      <c r="AI95" s="60" t="s">
        <v>327</v>
      </c>
      <c r="AJ95" s="60"/>
      <c r="AK95" s="60"/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72"/>
    </row>
    <row r="96" spans="1:1023" ht="75" x14ac:dyDescent="0.2">
      <c r="A96" s="3">
        <v>92</v>
      </c>
      <c r="C96" s="59" t="s">
        <v>478</v>
      </c>
      <c r="D96" s="59" t="s">
        <v>478</v>
      </c>
      <c r="E96" s="60" t="s">
        <v>479</v>
      </c>
      <c r="F96" s="61">
        <v>75004</v>
      </c>
      <c r="G96" s="60" t="s">
        <v>117</v>
      </c>
      <c r="H96" s="62">
        <v>46082</v>
      </c>
      <c r="I96" s="63">
        <v>2955.55</v>
      </c>
      <c r="J96" s="62" t="s">
        <v>333</v>
      </c>
      <c r="K96" s="64" t="s">
        <v>318</v>
      </c>
      <c r="L96" s="63" t="s">
        <v>319</v>
      </c>
      <c r="M96" s="64" t="s">
        <v>320</v>
      </c>
      <c r="N96" s="64" t="s">
        <v>321</v>
      </c>
      <c r="O96" s="64" t="s">
        <v>322</v>
      </c>
      <c r="P96" s="64" t="s">
        <v>323</v>
      </c>
      <c r="Q96" s="62" t="s">
        <v>54</v>
      </c>
      <c r="R96" s="118" t="s">
        <v>54</v>
      </c>
      <c r="S96" s="60">
        <f>0</f>
        <v>0</v>
      </c>
      <c r="T96" s="60" t="s">
        <v>480</v>
      </c>
      <c r="U96" s="65" t="s">
        <v>434</v>
      </c>
      <c r="V96" s="60" t="s">
        <v>481</v>
      </c>
      <c r="W96" s="60" t="s">
        <v>327</v>
      </c>
      <c r="X96" s="60">
        <v>56</v>
      </c>
      <c r="Y96" s="60"/>
      <c r="Z96" s="60"/>
      <c r="AA96" s="60"/>
      <c r="AB96" s="60"/>
      <c r="AC96" s="60"/>
      <c r="AD96" s="60"/>
      <c r="AE96" s="60"/>
      <c r="AF96" s="60" t="s">
        <v>327</v>
      </c>
      <c r="AG96" s="60" t="s">
        <v>327</v>
      </c>
      <c r="AH96" s="60" t="s">
        <v>327</v>
      </c>
      <c r="AI96" s="60" t="s">
        <v>327</v>
      </c>
      <c r="AJ96" s="60"/>
      <c r="AK96" s="60"/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72"/>
    </row>
    <row r="97" spans="1:46" ht="75" x14ac:dyDescent="0.2">
      <c r="A97" s="3">
        <v>93</v>
      </c>
      <c r="C97" s="59" t="s">
        <v>482</v>
      </c>
      <c r="D97" s="59" t="s">
        <v>482</v>
      </c>
      <c r="E97" s="60" t="s">
        <v>483</v>
      </c>
      <c r="F97" s="61">
        <v>75004</v>
      </c>
      <c r="G97" s="60" t="s">
        <v>117</v>
      </c>
      <c r="H97" s="62">
        <v>46082</v>
      </c>
      <c r="I97" s="63">
        <v>467.01</v>
      </c>
      <c r="J97" s="62" t="s">
        <v>333</v>
      </c>
      <c r="K97" s="64" t="s">
        <v>318</v>
      </c>
      <c r="L97" s="63" t="s">
        <v>319</v>
      </c>
      <c r="M97" s="64" t="s">
        <v>320</v>
      </c>
      <c r="N97" s="64" t="s">
        <v>321</v>
      </c>
      <c r="O97" s="64" t="s">
        <v>322</v>
      </c>
      <c r="P97" s="64" t="s">
        <v>323</v>
      </c>
      <c r="Q97" s="62" t="s">
        <v>54</v>
      </c>
      <c r="R97" s="118" t="s">
        <v>54</v>
      </c>
      <c r="S97" s="60">
        <f>0</f>
        <v>0</v>
      </c>
      <c r="T97" s="60" t="s">
        <v>484</v>
      </c>
      <c r="U97" s="65" t="s">
        <v>417</v>
      </c>
      <c r="V97" s="60" t="s">
        <v>485</v>
      </c>
      <c r="W97" s="60" t="s">
        <v>327</v>
      </c>
      <c r="X97" s="60">
        <v>2</v>
      </c>
      <c r="Y97" s="60"/>
      <c r="Z97" s="60"/>
      <c r="AA97" s="60"/>
      <c r="AB97" s="60"/>
      <c r="AC97" s="60"/>
      <c r="AD97" s="60"/>
      <c r="AE97" s="60"/>
      <c r="AF97" s="60" t="s">
        <v>327</v>
      </c>
      <c r="AG97" s="60" t="s">
        <v>327</v>
      </c>
      <c r="AH97" s="60" t="s">
        <v>327</v>
      </c>
      <c r="AI97" s="60" t="s">
        <v>327</v>
      </c>
      <c r="AJ97" s="60"/>
      <c r="AK97" s="60"/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72"/>
    </row>
    <row r="98" spans="1:46" ht="75" x14ac:dyDescent="0.2">
      <c r="A98" s="3">
        <v>94</v>
      </c>
      <c r="C98" s="59" t="s">
        <v>486</v>
      </c>
      <c r="D98" s="59" t="s">
        <v>486</v>
      </c>
      <c r="E98" s="60" t="s">
        <v>487</v>
      </c>
      <c r="F98" s="61">
        <v>75005</v>
      </c>
      <c r="G98" s="60" t="s">
        <v>117</v>
      </c>
      <c r="H98" s="62">
        <v>46082</v>
      </c>
      <c r="I98" s="63">
        <v>3018.67</v>
      </c>
      <c r="J98" s="62" t="s">
        <v>333</v>
      </c>
      <c r="K98" s="64" t="s">
        <v>318</v>
      </c>
      <c r="L98" s="63" t="s">
        <v>319</v>
      </c>
      <c r="M98" s="64" t="s">
        <v>320</v>
      </c>
      <c r="N98" s="64" t="s">
        <v>321</v>
      </c>
      <c r="O98" s="64" t="s">
        <v>322</v>
      </c>
      <c r="P98" s="64" t="s">
        <v>323</v>
      </c>
      <c r="Q98" s="62" t="s">
        <v>54</v>
      </c>
      <c r="R98" s="118" t="s">
        <v>54</v>
      </c>
      <c r="S98" s="60">
        <f>0</f>
        <v>0</v>
      </c>
      <c r="T98" s="60" t="s">
        <v>488</v>
      </c>
      <c r="U98" s="65" t="s">
        <v>417</v>
      </c>
      <c r="V98" s="60" t="s">
        <v>489</v>
      </c>
      <c r="W98" s="60" t="s">
        <v>327</v>
      </c>
      <c r="X98" s="60">
        <v>18</v>
      </c>
      <c r="Y98" s="60"/>
      <c r="Z98" s="60"/>
      <c r="AA98" s="60"/>
      <c r="AB98" s="60"/>
      <c r="AC98" s="60"/>
      <c r="AD98" s="60"/>
      <c r="AE98" s="60"/>
      <c r="AF98" s="60" t="s">
        <v>327</v>
      </c>
      <c r="AG98" s="60" t="s">
        <v>327</v>
      </c>
      <c r="AH98" s="60" t="s">
        <v>327</v>
      </c>
      <c r="AI98" s="60" t="s">
        <v>327</v>
      </c>
      <c r="AJ98" s="60"/>
      <c r="AK98" s="60"/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72"/>
    </row>
    <row r="99" spans="1:46" ht="75" x14ac:dyDescent="0.2">
      <c r="A99" s="13">
        <v>95</v>
      </c>
      <c r="C99" s="59" t="s">
        <v>490</v>
      </c>
      <c r="D99" s="59" t="s">
        <v>490</v>
      </c>
      <c r="E99" s="60" t="s">
        <v>491</v>
      </c>
      <c r="F99" s="61">
        <v>75005</v>
      </c>
      <c r="G99" s="60" t="s">
        <v>117</v>
      </c>
      <c r="H99" s="62">
        <v>46082</v>
      </c>
      <c r="I99" s="63">
        <v>6549.5</v>
      </c>
      <c r="J99" s="62" t="s">
        <v>396</v>
      </c>
      <c r="K99" s="64" t="s">
        <v>318</v>
      </c>
      <c r="L99" s="63" t="s">
        <v>319</v>
      </c>
      <c r="M99" s="64" t="s">
        <v>320</v>
      </c>
      <c r="N99" s="64" t="s">
        <v>321</v>
      </c>
      <c r="O99" s="64" t="s">
        <v>322</v>
      </c>
      <c r="P99" s="64" t="s">
        <v>323</v>
      </c>
      <c r="Q99" s="62" t="s">
        <v>54</v>
      </c>
      <c r="R99" s="118" t="s">
        <v>54</v>
      </c>
      <c r="S99" s="60">
        <f>0</f>
        <v>0</v>
      </c>
      <c r="T99" s="60" t="s">
        <v>492</v>
      </c>
      <c r="U99" s="65" t="s">
        <v>493</v>
      </c>
      <c r="V99" s="60" t="s">
        <v>494</v>
      </c>
      <c r="W99" s="60" t="s">
        <v>327</v>
      </c>
      <c r="X99" s="60">
        <v>147</v>
      </c>
      <c r="Y99" s="60">
        <v>6</v>
      </c>
      <c r="Z99" s="60" t="s">
        <v>328</v>
      </c>
      <c r="AA99" s="60" t="s">
        <v>67</v>
      </c>
      <c r="AB99" s="60"/>
      <c r="AC99" s="60"/>
      <c r="AD99" s="60"/>
      <c r="AE99" s="60"/>
      <c r="AF99" s="60" t="s">
        <v>327</v>
      </c>
      <c r="AG99" s="60" t="s">
        <v>327</v>
      </c>
      <c r="AH99" s="60" t="s">
        <v>327</v>
      </c>
      <c r="AI99" s="60" t="s">
        <v>327</v>
      </c>
      <c r="AJ99" s="60"/>
      <c r="AK99" s="60"/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72"/>
    </row>
    <row r="100" spans="1:46" ht="75" x14ac:dyDescent="0.2">
      <c r="A100" s="3">
        <v>96</v>
      </c>
      <c r="C100" s="59" t="s">
        <v>495</v>
      </c>
      <c r="D100" s="59" t="s">
        <v>495</v>
      </c>
      <c r="E100" s="60" t="s">
        <v>496</v>
      </c>
      <c r="F100" s="61">
        <v>75005</v>
      </c>
      <c r="G100" s="60" t="s">
        <v>117</v>
      </c>
      <c r="H100" s="62">
        <v>46082</v>
      </c>
      <c r="I100" s="63">
        <v>670.22</v>
      </c>
      <c r="J100" s="62" t="s">
        <v>333</v>
      </c>
      <c r="K100" s="64" t="s">
        <v>318</v>
      </c>
      <c r="L100" s="63" t="s">
        <v>319</v>
      </c>
      <c r="M100" s="64" t="s">
        <v>320</v>
      </c>
      <c r="N100" s="64" t="s">
        <v>321</v>
      </c>
      <c r="O100" s="64" t="s">
        <v>322</v>
      </c>
      <c r="P100" s="64" t="s">
        <v>323</v>
      </c>
      <c r="Q100" s="62" t="s">
        <v>54</v>
      </c>
      <c r="R100" s="118" t="s">
        <v>54</v>
      </c>
      <c r="S100" s="60">
        <f>0</f>
        <v>0</v>
      </c>
      <c r="T100" s="60" t="s">
        <v>497</v>
      </c>
      <c r="U100" s="65" t="s">
        <v>498</v>
      </c>
      <c r="V100" s="60" t="s">
        <v>499</v>
      </c>
      <c r="W100" s="60" t="s">
        <v>327</v>
      </c>
      <c r="X100" s="60">
        <v>34</v>
      </c>
      <c r="Y100" s="60">
        <v>3</v>
      </c>
      <c r="Z100" s="60" t="s">
        <v>328</v>
      </c>
      <c r="AA100" s="60" t="s">
        <v>67</v>
      </c>
      <c r="AB100" s="60"/>
      <c r="AC100" s="60"/>
      <c r="AD100" s="60"/>
      <c r="AE100" s="60"/>
      <c r="AF100" s="60" t="s">
        <v>327</v>
      </c>
      <c r="AG100" s="60" t="s">
        <v>327</v>
      </c>
      <c r="AH100" s="60" t="s">
        <v>327</v>
      </c>
      <c r="AI100" s="60" t="s">
        <v>327</v>
      </c>
      <c r="AJ100" s="60"/>
      <c r="AK100" s="60"/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72"/>
    </row>
    <row r="101" spans="1:46" ht="75" x14ac:dyDescent="0.2">
      <c r="A101" s="13">
        <v>97</v>
      </c>
      <c r="C101" s="59" t="s">
        <v>500</v>
      </c>
      <c r="D101" s="59" t="s">
        <v>500</v>
      </c>
      <c r="E101" s="60" t="s">
        <v>501</v>
      </c>
      <c r="F101" s="61">
        <v>75006</v>
      </c>
      <c r="G101" s="60" t="s">
        <v>117</v>
      </c>
      <c r="H101" s="62">
        <v>46082</v>
      </c>
      <c r="I101" s="63"/>
      <c r="J101" s="62" t="s">
        <v>396</v>
      </c>
      <c r="K101" s="64" t="s">
        <v>318</v>
      </c>
      <c r="L101" s="63" t="s">
        <v>319</v>
      </c>
      <c r="M101" s="64" t="s">
        <v>320</v>
      </c>
      <c r="N101" s="64" t="s">
        <v>321</v>
      </c>
      <c r="O101" s="64" t="s">
        <v>322</v>
      </c>
      <c r="P101" s="64" t="s">
        <v>323</v>
      </c>
      <c r="Q101" s="62" t="s">
        <v>54</v>
      </c>
      <c r="R101" s="118" t="s">
        <v>54</v>
      </c>
      <c r="S101" s="60">
        <f>0</f>
        <v>0</v>
      </c>
      <c r="T101" s="60" t="s">
        <v>502</v>
      </c>
      <c r="U101" s="65" t="s">
        <v>434</v>
      </c>
      <c r="V101" s="60" t="s">
        <v>485</v>
      </c>
      <c r="W101" s="60" t="s">
        <v>327</v>
      </c>
      <c r="X101" s="60">
        <v>4</v>
      </c>
      <c r="Y101" s="60"/>
      <c r="Z101" s="60"/>
      <c r="AA101" s="60"/>
      <c r="AB101" s="60"/>
      <c r="AC101" s="60"/>
      <c r="AD101" s="60"/>
      <c r="AE101" s="60"/>
      <c r="AF101" s="60" t="s">
        <v>327</v>
      </c>
      <c r="AG101" s="60" t="s">
        <v>327</v>
      </c>
      <c r="AH101" s="60" t="s">
        <v>327</v>
      </c>
      <c r="AI101" s="60" t="s">
        <v>327</v>
      </c>
      <c r="AJ101" s="60"/>
      <c r="AK101" s="60"/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72"/>
    </row>
    <row r="102" spans="1:46" ht="75" x14ac:dyDescent="0.2">
      <c r="A102" s="3">
        <v>98</v>
      </c>
      <c r="C102" s="59" t="s">
        <v>503</v>
      </c>
      <c r="D102" s="59" t="s">
        <v>503</v>
      </c>
      <c r="E102" s="60" t="s">
        <v>504</v>
      </c>
      <c r="F102" s="61">
        <v>75007</v>
      </c>
      <c r="G102" s="60" t="s">
        <v>117</v>
      </c>
      <c r="H102" s="62">
        <v>46082</v>
      </c>
      <c r="I102" s="63">
        <v>241.87</v>
      </c>
      <c r="J102" s="62" t="s">
        <v>396</v>
      </c>
      <c r="K102" s="64" t="s">
        <v>318</v>
      </c>
      <c r="L102" s="63" t="s">
        <v>319</v>
      </c>
      <c r="M102" s="64" t="s">
        <v>320</v>
      </c>
      <c r="N102" s="64" t="s">
        <v>321</v>
      </c>
      <c r="O102" s="64" t="s">
        <v>322</v>
      </c>
      <c r="P102" s="64" t="s">
        <v>323</v>
      </c>
      <c r="Q102" s="62" t="s">
        <v>54</v>
      </c>
      <c r="R102" s="118" t="s">
        <v>54</v>
      </c>
      <c r="S102" s="60">
        <f>0</f>
        <v>0</v>
      </c>
      <c r="T102" s="60" t="s">
        <v>505</v>
      </c>
      <c r="U102" s="65" t="s">
        <v>506</v>
      </c>
      <c r="V102" s="60" t="s">
        <v>418</v>
      </c>
      <c r="W102" s="60" t="s">
        <v>327</v>
      </c>
      <c r="X102" s="60">
        <v>10</v>
      </c>
      <c r="Y102" s="60"/>
      <c r="Z102" s="60"/>
      <c r="AA102" s="60"/>
      <c r="AB102" s="60"/>
      <c r="AC102" s="60"/>
      <c r="AD102" s="60"/>
      <c r="AE102" s="60"/>
      <c r="AF102" s="60" t="s">
        <v>327</v>
      </c>
      <c r="AG102" s="60" t="s">
        <v>327</v>
      </c>
      <c r="AH102" s="60" t="s">
        <v>327</v>
      </c>
      <c r="AI102" s="60" t="s">
        <v>327</v>
      </c>
      <c r="AJ102" s="60"/>
      <c r="AK102" s="60"/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72"/>
    </row>
    <row r="103" spans="1:46" ht="75" x14ac:dyDescent="0.2">
      <c r="A103" s="3">
        <v>99</v>
      </c>
      <c r="C103" s="59" t="s">
        <v>507</v>
      </c>
      <c r="D103" s="59" t="s">
        <v>507</v>
      </c>
      <c r="E103" s="60" t="s">
        <v>508</v>
      </c>
      <c r="F103" s="61">
        <v>75007</v>
      </c>
      <c r="G103" s="60" t="s">
        <v>117</v>
      </c>
      <c r="H103" s="62">
        <v>46082</v>
      </c>
      <c r="I103" s="63">
        <v>1911.5</v>
      </c>
      <c r="J103" s="62" t="s">
        <v>396</v>
      </c>
      <c r="K103" s="64" t="s">
        <v>318</v>
      </c>
      <c r="L103" s="63" t="s">
        <v>319</v>
      </c>
      <c r="M103" s="64" t="s">
        <v>320</v>
      </c>
      <c r="N103" s="64" t="s">
        <v>321</v>
      </c>
      <c r="O103" s="64" t="s">
        <v>322</v>
      </c>
      <c r="P103" s="64" t="s">
        <v>323</v>
      </c>
      <c r="Q103" s="62" t="s">
        <v>54</v>
      </c>
      <c r="R103" s="118" t="s">
        <v>54</v>
      </c>
      <c r="S103" s="60">
        <f>0</f>
        <v>0</v>
      </c>
      <c r="T103" s="60" t="s">
        <v>509</v>
      </c>
      <c r="U103" s="65" t="s">
        <v>510</v>
      </c>
      <c r="V103" s="60" t="s">
        <v>481</v>
      </c>
      <c r="W103" s="60" t="s">
        <v>327</v>
      </c>
      <c r="X103" s="60">
        <v>51</v>
      </c>
      <c r="Y103" s="60"/>
      <c r="Z103" s="60"/>
      <c r="AA103" s="60"/>
      <c r="AB103" s="60"/>
      <c r="AC103" s="60"/>
      <c r="AD103" s="60"/>
      <c r="AE103" s="60"/>
      <c r="AF103" s="60" t="s">
        <v>327</v>
      </c>
      <c r="AG103" s="60" t="s">
        <v>327</v>
      </c>
      <c r="AH103" s="60" t="s">
        <v>327</v>
      </c>
      <c r="AI103" s="60" t="s">
        <v>327</v>
      </c>
      <c r="AJ103" s="60"/>
      <c r="AK103" s="60"/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72"/>
    </row>
    <row r="104" spans="1:46" ht="75" x14ac:dyDescent="0.2">
      <c r="A104" s="3">
        <v>100</v>
      </c>
      <c r="C104" s="59" t="s">
        <v>511</v>
      </c>
      <c r="D104" s="59" t="s">
        <v>511</v>
      </c>
      <c r="E104" s="60" t="s">
        <v>512</v>
      </c>
      <c r="F104" s="61">
        <v>75007</v>
      </c>
      <c r="G104" s="60" t="s">
        <v>117</v>
      </c>
      <c r="H104" s="62">
        <v>46082</v>
      </c>
      <c r="I104" s="63">
        <v>283.39</v>
      </c>
      <c r="J104" s="62" t="s">
        <v>396</v>
      </c>
      <c r="K104" s="64" t="s">
        <v>318</v>
      </c>
      <c r="L104" s="63" t="s">
        <v>319</v>
      </c>
      <c r="M104" s="64" t="s">
        <v>320</v>
      </c>
      <c r="N104" s="64" t="s">
        <v>321</v>
      </c>
      <c r="O104" s="64" t="s">
        <v>322</v>
      </c>
      <c r="P104" s="64" t="s">
        <v>323</v>
      </c>
      <c r="Q104" s="62" t="s">
        <v>54</v>
      </c>
      <c r="R104" s="118" t="s">
        <v>54</v>
      </c>
      <c r="S104" s="60">
        <f>0</f>
        <v>0</v>
      </c>
      <c r="T104" s="60" t="s">
        <v>513</v>
      </c>
      <c r="U104" s="65" t="s">
        <v>434</v>
      </c>
      <c r="V104" s="60" t="s">
        <v>514</v>
      </c>
      <c r="W104" s="60" t="s">
        <v>327</v>
      </c>
      <c r="X104" s="60">
        <v>10</v>
      </c>
      <c r="Y104" s="60"/>
      <c r="Z104" s="60"/>
      <c r="AA104" s="60"/>
      <c r="AB104" s="60"/>
      <c r="AC104" s="60"/>
      <c r="AD104" s="60"/>
      <c r="AE104" s="60"/>
      <c r="AF104" s="60" t="s">
        <v>327</v>
      </c>
      <c r="AG104" s="60" t="s">
        <v>327</v>
      </c>
      <c r="AH104" s="60" t="s">
        <v>327</v>
      </c>
      <c r="AI104" s="60" t="s">
        <v>327</v>
      </c>
      <c r="AJ104" s="60"/>
      <c r="AK104" s="60"/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72"/>
    </row>
    <row r="105" spans="1:46" ht="75" x14ac:dyDescent="0.2">
      <c r="A105" s="13">
        <v>101</v>
      </c>
      <c r="C105" s="59" t="s">
        <v>515</v>
      </c>
      <c r="D105" s="59" t="s">
        <v>515</v>
      </c>
      <c r="E105" s="60" t="s">
        <v>516</v>
      </c>
      <c r="F105" s="61">
        <v>75008</v>
      </c>
      <c r="G105" s="60" t="s">
        <v>117</v>
      </c>
      <c r="H105" s="62">
        <v>46082</v>
      </c>
      <c r="I105" s="63">
        <v>157.9</v>
      </c>
      <c r="J105" s="62" t="s">
        <v>396</v>
      </c>
      <c r="K105" s="64" t="s">
        <v>318</v>
      </c>
      <c r="L105" s="63" t="s">
        <v>319</v>
      </c>
      <c r="M105" s="64" t="s">
        <v>320</v>
      </c>
      <c r="N105" s="64" t="s">
        <v>321</v>
      </c>
      <c r="O105" s="64" t="s">
        <v>322</v>
      </c>
      <c r="P105" s="64" t="s">
        <v>323</v>
      </c>
      <c r="Q105" s="62" t="s">
        <v>54</v>
      </c>
      <c r="R105" s="118" t="s">
        <v>54</v>
      </c>
      <c r="S105" s="60">
        <f>0</f>
        <v>0</v>
      </c>
      <c r="T105" s="60" t="s">
        <v>517</v>
      </c>
      <c r="U105" s="65" t="s">
        <v>434</v>
      </c>
      <c r="V105" s="60" t="s">
        <v>458</v>
      </c>
      <c r="W105" s="60" t="s">
        <v>327</v>
      </c>
      <c r="X105" s="60">
        <v>5</v>
      </c>
      <c r="Y105" s="60"/>
      <c r="Z105" s="60"/>
      <c r="AA105" s="60"/>
      <c r="AB105" s="60"/>
      <c r="AC105" s="60"/>
      <c r="AD105" s="60"/>
      <c r="AE105" s="60"/>
      <c r="AF105" s="60" t="s">
        <v>327</v>
      </c>
      <c r="AG105" s="60" t="s">
        <v>327</v>
      </c>
      <c r="AH105" s="60" t="s">
        <v>327</v>
      </c>
      <c r="AI105" s="60" t="s">
        <v>327</v>
      </c>
      <c r="AJ105" s="60"/>
      <c r="AK105" s="60"/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72"/>
    </row>
    <row r="106" spans="1:46" ht="75" x14ac:dyDescent="0.2">
      <c r="A106" s="3">
        <v>102</v>
      </c>
      <c r="C106" s="59" t="s">
        <v>518</v>
      </c>
      <c r="D106" s="59" t="s">
        <v>518</v>
      </c>
      <c r="E106" s="60" t="s">
        <v>519</v>
      </c>
      <c r="F106" s="61">
        <v>75008</v>
      </c>
      <c r="G106" s="60" t="s">
        <v>117</v>
      </c>
      <c r="H106" s="62">
        <v>46082</v>
      </c>
      <c r="I106" s="63">
        <v>205.23</v>
      </c>
      <c r="J106" s="62" t="s">
        <v>396</v>
      </c>
      <c r="K106" s="64" t="s">
        <v>318</v>
      </c>
      <c r="L106" s="63" t="s">
        <v>319</v>
      </c>
      <c r="M106" s="64" t="s">
        <v>320</v>
      </c>
      <c r="N106" s="64" t="s">
        <v>321</v>
      </c>
      <c r="O106" s="64" t="s">
        <v>322</v>
      </c>
      <c r="P106" s="64" t="s">
        <v>323</v>
      </c>
      <c r="Q106" s="62" t="s">
        <v>54</v>
      </c>
      <c r="R106" s="118" t="s">
        <v>54</v>
      </c>
      <c r="S106" s="60">
        <f>0</f>
        <v>0</v>
      </c>
      <c r="T106" s="60" t="s">
        <v>517</v>
      </c>
      <c r="U106" s="65" t="s">
        <v>417</v>
      </c>
      <c r="V106" s="60" t="s">
        <v>418</v>
      </c>
      <c r="W106" s="60" t="s">
        <v>327</v>
      </c>
      <c r="X106" s="60">
        <v>5</v>
      </c>
      <c r="Y106" s="60"/>
      <c r="Z106" s="60"/>
      <c r="AA106" s="60"/>
      <c r="AB106" s="60"/>
      <c r="AC106" s="60"/>
      <c r="AD106" s="60"/>
      <c r="AE106" s="60"/>
      <c r="AF106" s="60" t="s">
        <v>327</v>
      </c>
      <c r="AG106" s="60" t="s">
        <v>327</v>
      </c>
      <c r="AH106" s="60" t="s">
        <v>327</v>
      </c>
      <c r="AI106" s="60" t="s">
        <v>327</v>
      </c>
      <c r="AJ106" s="60"/>
      <c r="AK106" s="60"/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72"/>
    </row>
    <row r="107" spans="1:46" ht="75" x14ac:dyDescent="0.2">
      <c r="A107" s="13">
        <v>103</v>
      </c>
      <c r="C107" s="59" t="s">
        <v>520</v>
      </c>
      <c r="D107" s="59" t="s">
        <v>520</v>
      </c>
      <c r="E107" s="60" t="s">
        <v>521</v>
      </c>
      <c r="F107" s="61">
        <v>75008</v>
      </c>
      <c r="G107" s="60" t="s">
        <v>117</v>
      </c>
      <c r="H107" s="62">
        <v>46082</v>
      </c>
      <c r="I107" s="63">
        <v>121.7</v>
      </c>
      <c r="J107" s="62" t="s">
        <v>333</v>
      </c>
      <c r="K107" s="64" t="s">
        <v>318</v>
      </c>
      <c r="L107" s="63" t="s">
        <v>319</v>
      </c>
      <c r="M107" s="64" t="s">
        <v>320</v>
      </c>
      <c r="N107" s="64" t="s">
        <v>321</v>
      </c>
      <c r="O107" s="64" t="s">
        <v>322</v>
      </c>
      <c r="P107" s="64" t="s">
        <v>323</v>
      </c>
      <c r="Q107" s="62" t="s">
        <v>54</v>
      </c>
      <c r="R107" s="118" t="s">
        <v>54</v>
      </c>
      <c r="S107" s="60">
        <f>0</f>
        <v>0</v>
      </c>
      <c r="T107" s="60" t="s">
        <v>522</v>
      </c>
      <c r="U107" s="65" t="s">
        <v>434</v>
      </c>
      <c r="V107" s="60" t="s">
        <v>454</v>
      </c>
      <c r="W107" s="60" t="s">
        <v>327</v>
      </c>
      <c r="X107" s="60">
        <v>1</v>
      </c>
      <c r="Y107" s="60"/>
      <c r="Z107" s="60"/>
      <c r="AA107" s="60"/>
      <c r="AB107" s="60"/>
      <c r="AC107" s="60"/>
      <c r="AD107" s="60"/>
      <c r="AE107" s="60"/>
      <c r="AF107" s="60" t="s">
        <v>327</v>
      </c>
      <c r="AG107" s="60" t="s">
        <v>327</v>
      </c>
      <c r="AH107" s="60" t="s">
        <v>327</v>
      </c>
      <c r="AI107" s="60" t="s">
        <v>327</v>
      </c>
      <c r="AJ107" s="60"/>
      <c r="AK107" s="60"/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72"/>
    </row>
    <row r="108" spans="1:46" ht="75" x14ac:dyDescent="0.2">
      <c r="A108" s="3">
        <v>104</v>
      </c>
      <c r="C108" s="59" t="s">
        <v>523</v>
      </c>
      <c r="D108" s="59" t="s">
        <v>523</v>
      </c>
      <c r="E108" s="60" t="s">
        <v>524</v>
      </c>
      <c r="F108" s="61">
        <v>75008</v>
      </c>
      <c r="G108" s="60" t="s">
        <v>117</v>
      </c>
      <c r="H108" s="62">
        <v>46082</v>
      </c>
      <c r="I108" s="63"/>
      <c r="J108" s="62" t="s">
        <v>396</v>
      </c>
      <c r="K108" s="64" t="s">
        <v>318</v>
      </c>
      <c r="L108" s="63" t="s">
        <v>319</v>
      </c>
      <c r="M108" s="64" t="s">
        <v>320</v>
      </c>
      <c r="N108" s="64" t="s">
        <v>321</v>
      </c>
      <c r="O108" s="64" t="s">
        <v>322</v>
      </c>
      <c r="P108" s="64" t="s">
        <v>323</v>
      </c>
      <c r="Q108" s="62" t="s">
        <v>54</v>
      </c>
      <c r="R108" s="118" t="s">
        <v>54</v>
      </c>
      <c r="S108" s="60">
        <f>0</f>
        <v>0</v>
      </c>
      <c r="T108" s="60" t="s">
        <v>525</v>
      </c>
      <c r="U108" s="65" t="s">
        <v>417</v>
      </c>
      <c r="V108" s="60" t="s">
        <v>526</v>
      </c>
      <c r="W108" s="60" t="s">
        <v>327</v>
      </c>
      <c r="X108" s="60">
        <v>12</v>
      </c>
      <c r="Y108" s="60"/>
      <c r="Z108" s="60"/>
      <c r="AA108" s="60"/>
      <c r="AB108" s="60"/>
      <c r="AC108" s="60"/>
      <c r="AD108" s="60"/>
      <c r="AE108" s="60"/>
      <c r="AF108" s="60" t="s">
        <v>327</v>
      </c>
      <c r="AG108" s="60" t="s">
        <v>327</v>
      </c>
      <c r="AH108" s="60" t="s">
        <v>327</v>
      </c>
      <c r="AI108" s="60" t="s">
        <v>327</v>
      </c>
      <c r="AJ108" s="60"/>
      <c r="AK108" s="60"/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72"/>
    </row>
    <row r="109" spans="1:46" ht="75" x14ac:dyDescent="0.2">
      <c r="A109" s="3">
        <v>105</v>
      </c>
      <c r="C109" s="59" t="s">
        <v>527</v>
      </c>
      <c r="D109" s="59" t="s">
        <v>527</v>
      </c>
      <c r="E109" s="60" t="s">
        <v>528</v>
      </c>
      <c r="F109" s="61">
        <v>75008</v>
      </c>
      <c r="G109" s="60" t="s">
        <v>117</v>
      </c>
      <c r="H109" s="62">
        <v>46082</v>
      </c>
      <c r="I109" s="63">
        <v>1530.3</v>
      </c>
      <c r="J109" s="62" t="s">
        <v>396</v>
      </c>
      <c r="K109" s="64" t="s">
        <v>318</v>
      </c>
      <c r="L109" s="63" t="s">
        <v>319</v>
      </c>
      <c r="M109" s="64" t="s">
        <v>320</v>
      </c>
      <c r="N109" s="64" t="s">
        <v>321</v>
      </c>
      <c r="O109" s="64" t="s">
        <v>322</v>
      </c>
      <c r="P109" s="64" t="s">
        <v>323</v>
      </c>
      <c r="Q109" s="62" t="s">
        <v>54</v>
      </c>
      <c r="R109" s="118" t="s">
        <v>54</v>
      </c>
      <c r="S109" s="60">
        <f>0</f>
        <v>0</v>
      </c>
      <c r="T109" s="60" t="s">
        <v>529</v>
      </c>
      <c r="U109" s="65" t="s">
        <v>530</v>
      </c>
      <c r="V109" s="60" t="s">
        <v>531</v>
      </c>
      <c r="W109" s="60" t="s">
        <v>327</v>
      </c>
      <c r="X109" s="60">
        <v>28</v>
      </c>
      <c r="Y109" s="60">
        <v>1</v>
      </c>
      <c r="Z109" s="60" t="s">
        <v>328</v>
      </c>
      <c r="AA109" s="60" t="s">
        <v>67</v>
      </c>
      <c r="AB109" s="60"/>
      <c r="AC109" s="60"/>
      <c r="AD109" s="60"/>
      <c r="AE109" s="60"/>
      <c r="AF109" s="60" t="s">
        <v>327</v>
      </c>
      <c r="AG109" s="60" t="s">
        <v>327</v>
      </c>
      <c r="AH109" s="60" t="s">
        <v>327</v>
      </c>
      <c r="AI109" s="60" t="s">
        <v>327</v>
      </c>
      <c r="AJ109" s="60"/>
      <c r="AK109" s="60"/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72"/>
    </row>
    <row r="110" spans="1:46" ht="75" x14ac:dyDescent="0.2">
      <c r="A110" s="3">
        <v>106</v>
      </c>
      <c r="C110" s="59" t="s">
        <v>532</v>
      </c>
      <c r="D110" s="59" t="s">
        <v>532</v>
      </c>
      <c r="E110" s="60" t="s">
        <v>533</v>
      </c>
      <c r="F110" s="61">
        <v>75008</v>
      </c>
      <c r="G110" s="60" t="s">
        <v>117</v>
      </c>
      <c r="H110" s="62">
        <v>46082</v>
      </c>
      <c r="I110" s="63">
        <v>1716.31</v>
      </c>
      <c r="J110" s="62" t="s">
        <v>333</v>
      </c>
      <c r="K110" s="64" t="s">
        <v>318</v>
      </c>
      <c r="L110" s="63" t="s">
        <v>319</v>
      </c>
      <c r="M110" s="64" t="s">
        <v>320</v>
      </c>
      <c r="N110" s="64" t="s">
        <v>321</v>
      </c>
      <c r="O110" s="64" t="s">
        <v>322</v>
      </c>
      <c r="P110" s="64" t="s">
        <v>323</v>
      </c>
      <c r="Q110" s="62" t="s">
        <v>54</v>
      </c>
      <c r="R110" s="118" t="s">
        <v>54</v>
      </c>
      <c r="S110" s="60">
        <f>0</f>
        <v>0</v>
      </c>
      <c r="T110" s="60" t="s">
        <v>497</v>
      </c>
      <c r="U110" s="65" t="s">
        <v>534</v>
      </c>
      <c r="V110" s="60" t="s">
        <v>535</v>
      </c>
      <c r="W110" s="60" t="s">
        <v>327</v>
      </c>
      <c r="X110" s="60">
        <v>13</v>
      </c>
      <c r="Y110" s="60"/>
      <c r="Z110" s="60"/>
      <c r="AA110" s="60"/>
      <c r="AB110" s="60"/>
      <c r="AC110" s="60"/>
      <c r="AD110" s="60"/>
      <c r="AE110" s="60"/>
      <c r="AF110" s="60" t="s">
        <v>327</v>
      </c>
      <c r="AG110" s="60" t="s">
        <v>327</v>
      </c>
      <c r="AH110" s="60" t="s">
        <v>327</v>
      </c>
      <c r="AI110" s="60" t="s">
        <v>327</v>
      </c>
      <c r="AJ110" s="60"/>
      <c r="AK110" s="60"/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72"/>
    </row>
    <row r="111" spans="1:46" ht="75" x14ac:dyDescent="0.2">
      <c r="A111" s="13">
        <v>107</v>
      </c>
      <c r="C111" s="59"/>
      <c r="D111" s="59"/>
      <c r="E111" s="60" t="s">
        <v>536</v>
      </c>
      <c r="F111" s="61">
        <v>75008</v>
      </c>
      <c r="G111" s="60" t="s">
        <v>117</v>
      </c>
      <c r="H111" s="62">
        <v>46082</v>
      </c>
      <c r="I111" s="63">
        <v>366.6</v>
      </c>
      <c r="J111" s="62" t="s">
        <v>333</v>
      </c>
      <c r="K111" s="64" t="s">
        <v>318</v>
      </c>
      <c r="L111" s="63" t="s">
        <v>319</v>
      </c>
      <c r="M111" s="64" t="s">
        <v>320</v>
      </c>
      <c r="N111" s="64" t="s">
        <v>321</v>
      </c>
      <c r="O111" s="64" t="s">
        <v>322</v>
      </c>
      <c r="P111" s="64" t="s">
        <v>323</v>
      </c>
      <c r="Q111" s="62" t="s">
        <v>54</v>
      </c>
      <c r="R111" s="118" t="s">
        <v>54</v>
      </c>
      <c r="S111" s="60">
        <f>0</f>
        <v>0</v>
      </c>
      <c r="T111" s="60" t="s">
        <v>537</v>
      </c>
      <c r="U111" s="65" t="s">
        <v>434</v>
      </c>
      <c r="V111" s="60" t="s">
        <v>418</v>
      </c>
      <c r="W111" s="60" t="s">
        <v>327</v>
      </c>
      <c r="X111" s="60">
        <v>7</v>
      </c>
      <c r="Y111" s="60"/>
      <c r="Z111" s="60"/>
      <c r="AA111" s="60"/>
      <c r="AB111" s="60"/>
      <c r="AC111" s="60"/>
      <c r="AD111" s="60"/>
      <c r="AE111" s="60"/>
      <c r="AF111" s="60" t="s">
        <v>327</v>
      </c>
      <c r="AG111" s="60" t="s">
        <v>327</v>
      </c>
      <c r="AH111" s="60" t="s">
        <v>327</v>
      </c>
      <c r="AI111" s="60" t="s">
        <v>327</v>
      </c>
      <c r="AJ111" s="60"/>
      <c r="AK111" s="60"/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72"/>
    </row>
    <row r="112" spans="1:46" ht="75" x14ac:dyDescent="0.2">
      <c r="A112" s="3">
        <v>108</v>
      </c>
      <c r="C112" s="59" t="s">
        <v>538</v>
      </c>
      <c r="D112" s="59" t="s">
        <v>539</v>
      </c>
      <c r="E112" s="60" t="s">
        <v>540</v>
      </c>
      <c r="F112" s="61">
        <v>75008</v>
      </c>
      <c r="G112" s="60" t="s">
        <v>117</v>
      </c>
      <c r="H112" s="62">
        <v>46082</v>
      </c>
      <c r="I112" s="63">
        <v>1037</v>
      </c>
      <c r="J112" s="62" t="s">
        <v>396</v>
      </c>
      <c r="K112" s="64" t="s">
        <v>318</v>
      </c>
      <c r="L112" s="63" t="s">
        <v>319</v>
      </c>
      <c r="M112" s="64" t="s">
        <v>320</v>
      </c>
      <c r="N112" s="64" t="s">
        <v>321</v>
      </c>
      <c r="O112" s="64" t="s">
        <v>322</v>
      </c>
      <c r="P112" s="64" t="s">
        <v>323</v>
      </c>
      <c r="Q112" s="62" t="s">
        <v>54</v>
      </c>
      <c r="R112" s="118" t="s">
        <v>54</v>
      </c>
      <c r="S112" s="60">
        <f>0</f>
        <v>0</v>
      </c>
      <c r="T112" s="60" t="s">
        <v>541</v>
      </c>
      <c r="U112" s="65" t="s">
        <v>417</v>
      </c>
      <c r="V112" s="60" t="s">
        <v>454</v>
      </c>
      <c r="W112" s="60" t="s">
        <v>327</v>
      </c>
      <c r="X112" s="60">
        <v>20</v>
      </c>
      <c r="Y112" s="60">
        <v>1</v>
      </c>
      <c r="Z112" s="60" t="s">
        <v>328</v>
      </c>
      <c r="AA112" s="60" t="s">
        <v>67</v>
      </c>
      <c r="AB112" s="60"/>
      <c r="AC112" s="60"/>
      <c r="AD112" s="60"/>
      <c r="AE112" s="60"/>
      <c r="AF112" s="60" t="s">
        <v>327</v>
      </c>
      <c r="AG112" s="60" t="s">
        <v>327</v>
      </c>
      <c r="AH112" s="60" t="s">
        <v>327</v>
      </c>
      <c r="AI112" s="60" t="s">
        <v>327</v>
      </c>
      <c r="AJ112" s="60"/>
      <c r="AK112" s="60"/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72"/>
    </row>
    <row r="113" spans="1:46" ht="75" x14ac:dyDescent="0.2">
      <c r="A113" s="13">
        <v>109</v>
      </c>
      <c r="C113" s="59" t="s">
        <v>542</v>
      </c>
      <c r="D113" s="59" t="s">
        <v>542</v>
      </c>
      <c r="E113" s="60" t="s">
        <v>543</v>
      </c>
      <c r="F113" s="61">
        <v>75008</v>
      </c>
      <c r="G113" s="60" t="s">
        <v>117</v>
      </c>
      <c r="H113" s="62">
        <v>46082</v>
      </c>
      <c r="I113" s="63">
        <v>1036.69</v>
      </c>
      <c r="J113" s="62" t="s">
        <v>333</v>
      </c>
      <c r="K113" s="64" t="s">
        <v>318</v>
      </c>
      <c r="L113" s="63" t="s">
        <v>319</v>
      </c>
      <c r="M113" s="64" t="s">
        <v>320</v>
      </c>
      <c r="N113" s="64" t="s">
        <v>321</v>
      </c>
      <c r="O113" s="64" t="s">
        <v>322</v>
      </c>
      <c r="P113" s="64" t="s">
        <v>323</v>
      </c>
      <c r="Q113" s="62" t="s">
        <v>54</v>
      </c>
      <c r="R113" s="118" t="s">
        <v>54</v>
      </c>
      <c r="S113" s="60">
        <f>0</f>
        <v>0</v>
      </c>
      <c r="T113" s="60" t="s">
        <v>505</v>
      </c>
      <c r="U113" s="65" t="s">
        <v>506</v>
      </c>
      <c r="V113" s="60" t="s">
        <v>418</v>
      </c>
      <c r="W113" s="60"/>
      <c r="X113" s="60">
        <v>10</v>
      </c>
      <c r="Y113" s="60"/>
      <c r="Z113" s="60"/>
      <c r="AA113" s="60"/>
      <c r="AB113" s="60"/>
      <c r="AC113" s="60"/>
      <c r="AD113" s="60"/>
      <c r="AE113" s="60"/>
      <c r="AF113" s="60" t="s">
        <v>327</v>
      </c>
      <c r="AG113" s="60" t="s">
        <v>327</v>
      </c>
      <c r="AH113" s="60" t="s">
        <v>327</v>
      </c>
      <c r="AI113" s="60" t="s">
        <v>327</v>
      </c>
      <c r="AJ113" s="60"/>
      <c r="AK113" s="60"/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72"/>
    </row>
    <row r="114" spans="1:46" ht="75" x14ac:dyDescent="0.2">
      <c r="A114" s="3">
        <v>110</v>
      </c>
      <c r="C114" s="59" t="s">
        <v>544</v>
      </c>
      <c r="D114" s="59" t="s">
        <v>544</v>
      </c>
      <c r="E114" s="60" t="s">
        <v>545</v>
      </c>
      <c r="F114" s="61">
        <v>75009</v>
      </c>
      <c r="G114" s="60" t="s">
        <v>117</v>
      </c>
      <c r="H114" s="62">
        <v>46082</v>
      </c>
      <c r="I114" s="63">
        <v>1260.81</v>
      </c>
      <c r="J114" s="62" t="s">
        <v>396</v>
      </c>
      <c r="K114" s="64" t="s">
        <v>318</v>
      </c>
      <c r="L114" s="63" t="s">
        <v>319</v>
      </c>
      <c r="M114" s="64" t="s">
        <v>320</v>
      </c>
      <c r="N114" s="64" t="s">
        <v>321</v>
      </c>
      <c r="O114" s="64" t="s">
        <v>322</v>
      </c>
      <c r="P114" s="64" t="s">
        <v>323</v>
      </c>
      <c r="Q114" s="62" t="s">
        <v>54</v>
      </c>
      <c r="R114" s="118" t="s">
        <v>54</v>
      </c>
      <c r="S114" s="60">
        <f>0</f>
        <v>0</v>
      </c>
      <c r="T114" s="60" t="s">
        <v>546</v>
      </c>
      <c r="U114" s="65" t="s">
        <v>530</v>
      </c>
      <c r="V114" s="60" t="s">
        <v>547</v>
      </c>
      <c r="W114" s="60" t="s">
        <v>327</v>
      </c>
      <c r="X114" s="60">
        <v>30</v>
      </c>
      <c r="Y114" s="60">
        <v>2</v>
      </c>
      <c r="Z114" s="60" t="s">
        <v>328</v>
      </c>
      <c r="AA114" s="60" t="s">
        <v>67</v>
      </c>
      <c r="AB114" s="60"/>
      <c r="AC114" s="60"/>
      <c r="AD114" s="60"/>
      <c r="AE114" s="60"/>
      <c r="AF114" s="60" t="s">
        <v>327</v>
      </c>
      <c r="AG114" s="60" t="s">
        <v>327</v>
      </c>
      <c r="AH114" s="60" t="s">
        <v>327</v>
      </c>
      <c r="AI114" s="60" t="s">
        <v>327</v>
      </c>
      <c r="AJ114" s="60"/>
      <c r="AK114" s="60"/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72"/>
    </row>
    <row r="115" spans="1:46" ht="75" x14ac:dyDescent="0.2">
      <c r="A115" s="3">
        <v>111</v>
      </c>
      <c r="C115" s="59" t="s">
        <v>548</v>
      </c>
      <c r="D115" s="59" t="s">
        <v>548</v>
      </c>
      <c r="E115" s="60" t="s">
        <v>549</v>
      </c>
      <c r="F115" s="61">
        <v>75009</v>
      </c>
      <c r="G115" s="60" t="s">
        <v>117</v>
      </c>
      <c r="H115" s="62">
        <v>46082</v>
      </c>
      <c r="I115" s="63">
        <v>145.1</v>
      </c>
      <c r="J115" s="62" t="s">
        <v>396</v>
      </c>
      <c r="K115" s="64" t="s">
        <v>318</v>
      </c>
      <c r="L115" s="63" t="s">
        <v>319</v>
      </c>
      <c r="M115" s="64" t="s">
        <v>320</v>
      </c>
      <c r="N115" s="64" t="s">
        <v>321</v>
      </c>
      <c r="O115" s="64" t="s">
        <v>322</v>
      </c>
      <c r="P115" s="64" t="s">
        <v>323</v>
      </c>
      <c r="Q115" s="62" t="s">
        <v>54</v>
      </c>
      <c r="R115" s="118" t="s">
        <v>54</v>
      </c>
      <c r="S115" s="60">
        <f>0</f>
        <v>0</v>
      </c>
      <c r="T115" s="60" t="s">
        <v>517</v>
      </c>
      <c r="U115" s="65" t="s">
        <v>434</v>
      </c>
      <c r="V115" s="60" t="s">
        <v>485</v>
      </c>
      <c r="W115" s="60" t="s">
        <v>327</v>
      </c>
      <c r="X115" s="60">
        <v>4</v>
      </c>
      <c r="Y115" s="60"/>
      <c r="Z115" s="60"/>
      <c r="AA115" s="60"/>
      <c r="AB115" s="60"/>
      <c r="AC115" s="60"/>
      <c r="AD115" s="60"/>
      <c r="AE115" s="60"/>
      <c r="AF115" s="60" t="s">
        <v>327</v>
      </c>
      <c r="AG115" s="60" t="s">
        <v>327</v>
      </c>
      <c r="AH115" s="60" t="s">
        <v>327</v>
      </c>
      <c r="AI115" s="60" t="s">
        <v>327</v>
      </c>
      <c r="AJ115" s="60"/>
      <c r="AK115" s="60"/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72"/>
    </row>
    <row r="116" spans="1:46" ht="75" x14ac:dyDescent="0.2">
      <c r="A116" s="3">
        <v>112</v>
      </c>
      <c r="C116" s="59" t="s">
        <v>550</v>
      </c>
      <c r="D116" s="59" t="s">
        <v>550</v>
      </c>
      <c r="E116" s="60" t="s">
        <v>551</v>
      </c>
      <c r="F116" s="61">
        <v>75009</v>
      </c>
      <c r="G116" s="60" t="s">
        <v>117</v>
      </c>
      <c r="H116" s="62">
        <v>46082</v>
      </c>
      <c r="I116" s="63">
        <v>537.39</v>
      </c>
      <c r="J116" s="62" t="s">
        <v>396</v>
      </c>
      <c r="K116" s="64" t="s">
        <v>318</v>
      </c>
      <c r="L116" s="63" t="s">
        <v>319</v>
      </c>
      <c r="M116" s="64" t="s">
        <v>320</v>
      </c>
      <c r="N116" s="64" t="s">
        <v>321</v>
      </c>
      <c r="O116" s="64" t="s">
        <v>322</v>
      </c>
      <c r="P116" s="64" t="s">
        <v>323</v>
      </c>
      <c r="Q116" s="62" t="s">
        <v>54</v>
      </c>
      <c r="R116" s="118" t="s">
        <v>54</v>
      </c>
      <c r="S116" s="60">
        <f>0</f>
        <v>0</v>
      </c>
      <c r="T116" s="60" t="s">
        <v>552</v>
      </c>
      <c r="U116" s="65" t="s">
        <v>434</v>
      </c>
      <c r="V116" s="60" t="s">
        <v>553</v>
      </c>
      <c r="W116" s="60" t="s">
        <v>327</v>
      </c>
      <c r="X116" s="60">
        <v>20</v>
      </c>
      <c r="Y116" s="60"/>
      <c r="Z116" s="60"/>
      <c r="AA116" s="60"/>
      <c r="AB116" s="60"/>
      <c r="AC116" s="60"/>
      <c r="AD116" s="60"/>
      <c r="AE116" s="60"/>
      <c r="AF116" s="60" t="s">
        <v>327</v>
      </c>
      <c r="AG116" s="60" t="s">
        <v>327</v>
      </c>
      <c r="AH116" s="60" t="s">
        <v>327</v>
      </c>
      <c r="AI116" s="60" t="s">
        <v>327</v>
      </c>
      <c r="AJ116" s="60"/>
      <c r="AK116" s="60"/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72"/>
    </row>
    <row r="117" spans="1:46" ht="75" x14ac:dyDescent="0.2">
      <c r="A117" s="13">
        <v>113</v>
      </c>
      <c r="C117" s="59" t="s">
        <v>554</v>
      </c>
      <c r="D117" s="59" t="s">
        <v>554</v>
      </c>
      <c r="E117" s="60" t="s">
        <v>555</v>
      </c>
      <c r="F117" s="61">
        <v>75010</v>
      </c>
      <c r="G117" s="60" t="s">
        <v>117</v>
      </c>
      <c r="H117" s="62">
        <v>46082</v>
      </c>
      <c r="I117" s="63">
        <v>193.33</v>
      </c>
      <c r="J117" s="62" t="s">
        <v>333</v>
      </c>
      <c r="K117" s="64" t="s">
        <v>318</v>
      </c>
      <c r="L117" s="63" t="s">
        <v>319</v>
      </c>
      <c r="M117" s="64" t="s">
        <v>320</v>
      </c>
      <c r="N117" s="64" t="s">
        <v>321</v>
      </c>
      <c r="O117" s="64" t="s">
        <v>322</v>
      </c>
      <c r="P117" s="64" t="s">
        <v>323</v>
      </c>
      <c r="Q117" s="62" t="s">
        <v>54</v>
      </c>
      <c r="R117" s="118" t="s">
        <v>54</v>
      </c>
      <c r="S117" s="60">
        <f>0</f>
        <v>0</v>
      </c>
      <c r="T117" s="60" t="s">
        <v>517</v>
      </c>
      <c r="U117" s="65" t="s">
        <v>434</v>
      </c>
      <c r="V117" s="60" t="s">
        <v>526</v>
      </c>
      <c r="W117" s="60" t="s">
        <v>327</v>
      </c>
      <c r="X117" s="60">
        <v>7</v>
      </c>
      <c r="Y117" s="60"/>
      <c r="Z117" s="60"/>
      <c r="AA117" s="60"/>
      <c r="AB117" s="60"/>
      <c r="AC117" s="60"/>
      <c r="AD117" s="60"/>
      <c r="AE117" s="60"/>
      <c r="AF117" s="60" t="s">
        <v>327</v>
      </c>
      <c r="AG117" s="60" t="s">
        <v>327</v>
      </c>
      <c r="AH117" s="60" t="s">
        <v>327</v>
      </c>
      <c r="AI117" s="60" t="s">
        <v>327</v>
      </c>
      <c r="AJ117" s="60"/>
      <c r="AK117" s="60"/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72"/>
    </row>
    <row r="118" spans="1:46" ht="75" x14ac:dyDescent="0.2">
      <c r="A118" s="3">
        <v>114</v>
      </c>
      <c r="C118" s="59" t="s">
        <v>556</v>
      </c>
      <c r="D118" s="59" t="s">
        <v>556</v>
      </c>
      <c r="E118" s="60" t="s">
        <v>557</v>
      </c>
      <c r="F118" s="61">
        <v>75010</v>
      </c>
      <c r="G118" s="60" t="s">
        <v>117</v>
      </c>
      <c r="H118" s="62">
        <v>46082</v>
      </c>
      <c r="I118" s="63">
        <v>238.05</v>
      </c>
      <c r="J118" s="62" t="s">
        <v>396</v>
      </c>
      <c r="K118" s="64" t="s">
        <v>318</v>
      </c>
      <c r="L118" s="63" t="s">
        <v>319</v>
      </c>
      <c r="M118" s="64" t="s">
        <v>320</v>
      </c>
      <c r="N118" s="64" t="s">
        <v>321</v>
      </c>
      <c r="O118" s="64" t="s">
        <v>322</v>
      </c>
      <c r="P118" s="64" t="s">
        <v>323</v>
      </c>
      <c r="Q118" s="62" t="s">
        <v>54</v>
      </c>
      <c r="R118" s="118" t="s">
        <v>54</v>
      </c>
      <c r="S118" s="60">
        <f>0</f>
        <v>0</v>
      </c>
      <c r="T118" s="60" t="s">
        <v>558</v>
      </c>
      <c r="U118" s="65" t="s">
        <v>434</v>
      </c>
      <c r="V118" s="60" t="s">
        <v>418</v>
      </c>
      <c r="W118" s="60" t="s">
        <v>327</v>
      </c>
      <c r="X118" s="60">
        <v>8</v>
      </c>
      <c r="Y118" s="60"/>
      <c r="Z118" s="60"/>
      <c r="AA118" s="60"/>
      <c r="AB118" s="60"/>
      <c r="AC118" s="60"/>
      <c r="AD118" s="60"/>
      <c r="AE118" s="60"/>
      <c r="AF118" s="60" t="s">
        <v>327</v>
      </c>
      <c r="AG118" s="60" t="s">
        <v>327</v>
      </c>
      <c r="AH118" s="60" t="s">
        <v>327</v>
      </c>
      <c r="AI118" s="60" t="s">
        <v>327</v>
      </c>
      <c r="AJ118" s="60"/>
      <c r="AK118" s="60"/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72"/>
    </row>
    <row r="119" spans="1:46" ht="75" x14ac:dyDescent="0.2">
      <c r="A119" s="13">
        <v>115</v>
      </c>
      <c r="C119" s="59" t="s">
        <v>559</v>
      </c>
      <c r="D119" s="59" t="s">
        <v>559</v>
      </c>
      <c r="E119" s="60" t="s">
        <v>560</v>
      </c>
      <c r="F119" s="61">
        <v>75010</v>
      </c>
      <c r="G119" s="60" t="s">
        <v>117</v>
      </c>
      <c r="H119" s="62">
        <v>46082</v>
      </c>
      <c r="I119" s="63">
        <v>3246.64</v>
      </c>
      <c r="J119" s="62" t="s">
        <v>396</v>
      </c>
      <c r="K119" s="64" t="s">
        <v>318</v>
      </c>
      <c r="L119" s="63" t="s">
        <v>319</v>
      </c>
      <c r="M119" s="64" t="s">
        <v>320</v>
      </c>
      <c r="N119" s="64" t="s">
        <v>321</v>
      </c>
      <c r="O119" s="64" t="s">
        <v>322</v>
      </c>
      <c r="P119" s="64" t="s">
        <v>323</v>
      </c>
      <c r="Q119" s="62" t="s">
        <v>54</v>
      </c>
      <c r="R119" s="118" t="s">
        <v>54</v>
      </c>
      <c r="S119" s="60">
        <f>0</f>
        <v>0</v>
      </c>
      <c r="T119" s="60" t="s">
        <v>561</v>
      </c>
      <c r="U119" s="65" t="s">
        <v>562</v>
      </c>
      <c r="V119" s="60" t="s">
        <v>563</v>
      </c>
      <c r="W119" s="60" t="s">
        <v>327</v>
      </c>
      <c r="X119" s="60">
        <v>65</v>
      </c>
      <c r="Y119" s="60">
        <v>4</v>
      </c>
      <c r="Z119" s="60" t="s">
        <v>328</v>
      </c>
      <c r="AA119" s="60" t="s">
        <v>67</v>
      </c>
      <c r="AB119" s="60"/>
      <c r="AC119" s="60"/>
      <c r="AD119" s="60"/>
      <c r="AE119" s="60"/>
      <c r="AF119" s="60" t="s">
        <v>327</v>
      </c>
      <c r="AG119" s="60" t="s">
        <v>327</v>
      </c>
      <c r="AH119" s="60" t="s">
        <v>327</v>
      </c>
      <c r="AI119" s="60" t="s">
        <v>327</v>
      </c>
      <c r="AJ119" s="60"/>
      <c r="AK119" s="60"/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72"/>
    </row>
    <row r="120" spans="1:46" ht="75" x14ac:dyDescent="0.2">
      <c r="A120" s="3">
        <v>116</v>
      </c>
      <c r="C120" s="59" t="s">
        <v>564</v>
      </c>
      <c r="D120" s="59" t="s">
        <v>564</v>
      </c>
      <c r="E120" s="60" t="s">
        <v>565</v>
      </c>
      <c r="F120" s="61">
        <v>75010</v>
      </c>
      <c r="G120" s="60" t="s">
        <v>117</v>
      </c>
      <c r="H120" s="62">
        <v>46082</v>
      </c>
      <c r="I120" s="63">
        <v>655.85</v>
      </c>
      <c r="J120" s="62" t="s">
        <v>396</v>
      </c>
      <c r="K120" s="64" t="s">
        <v>318</v>
      </c>
      <c r="L120" s="63" t="s">
        <v>319</v>
      </c>
      <c r="M120" s="64" t="s">
        <v>320</v>
      </c>
      <c r="N120" s="64" t="s">
        <v>321</v>
      </c>
      <c r="O120" s="64" t="s">
        <v>322</v>
      </c>
      <c r="P120" s="64" t="s">
        <v>323</v>
      </c>
      <c r="Q120" s="62" t="s">
        <v>54</v>
      </c>
      <c r="R120" s="118" t="s">
        <v>54</v>
      </c>
      <c r="S120" s="60">
        <f>0</f>
        <v>0</v>
      </c>
      <c r="T120" s="60" t="s">
        <v>566</v>
      </c>
      <c r="U120" s="65" t="s">
        <v>506</v>
      </c>
      <c r="V120" s="60" t="s">
        <v>435</v>
      </c>
      <c r="W120" s="60" t="s">
        <v>327</v>
      </c>
      <c r="X120" s="60">
        <v>20</v>
      </c>
      <c r="Y120" s="60"/>
      <c r="Z120" s="60"/>
      <c r="AA120" s="60"/>
      <c r="AB120" s="60"/>
      <c r="AC120" s="60"/>
      <c r="AD120" s="60"/>
      <c r="AE120" s="60"/>
      <c r="AF120" s="60" t="s">
        <v>327</v>
      </c>
      <c r="AG120" s="60" t="s">
        <v>327</v>
      </c>
      <c r="AH120" s="60" t="s">
        <v>327</v>
      </c>
      <c r="AI120" s="60" t="s">
        <v>327</v>
      </c>
      <c r="AJ120" s="60"/>
      <c r="AK120" s="60"/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72"/>
    </row>
    <row r="121" spans="1:46" ht="75" x14ac:dyDescent="0.2">
      <c r="A121" s="3">
        <v>117</v>
      </c>
      <c r="C121" s="59" t="s">
        <v>567</v>
      </c>
      <c r="D121" s="59" t="s">
        <v>567</v>
      </c>
      <c r="E121" s="60" t="s">
        <v>568</v>
      </c>
      <c r="F121" s="61">
        <v>75011</v>
      </c>
      <c r="G121" s="60" t="s">
        <v>117</v>
      </c>
      <c r="H121" s="62">
        <v>46082</v>
      </c>
      <c r="I121" s="63">
        <v>202.81</v>
      </c>
      <c r="J121" s="62" t="s">
        <v>396</v>
      </c>
      <c r="K121" s="64" t="s">
        <v>318</v>
      </c>
      <c r="L121" s="63" t="s">
        <v>319</v>
      </c>
      <c r="M121" s="64" t="s">
        <v>320</v>
      </c>
      <c r="N121" s="64" t="s">
        <v>321</v>
      </c>
      <c r="O121" s="64" t="s">
        <v>322</v>
      </c>
      <c r="P121" s="64" t="s">
        <v>323</v>
      </c>
      <c r="Q121" s="62" t="s">
        <v>54</v>
      </c>
      <c r="R121" s="118" t="s">
        <v>54</v>
      </c>
      <c r="S121" s="60">
        <f>0</f>
        <v>0</v>
      </c>
      <c r="T121" s="60" t="s">
        <v>558</v>
      </c>
      <c r="U121" s="65" t="s">
        <v>434</v>
      </c>
      <c r="V121" s="60" t="s">
        <v>458</v>
      </c>
      <c r="W121" s="60" t="s">
        <v>327</v>
      </c>
      <c r="X121" s="60">
        <v>7</v>
      </c>
      <c r="Y121" s="60"/>
      <c r="Z121" s="60"/>
      <c r="AA121" s="60"/>
      <c r="AB121" s="60"/>
      <c r="AC121" s="60"/>
      <c r="AD121" s="60"/>
      <c r="AE121" s="60"/>
      <c r="AF121" s="60" t="s">
        <v>327</v>
      </c>
      <c r="AG121" s="60" t="s">
        <v>327</v>
      </c>
      <c r="AH121" s="60" t="s">
        <v>327</v>
      </c>
      <c r="AI121" s="60" t="s">
        <v>327</v>
      </c>
      <c r="AJ121" s="60"/>
      <c r="AK121" s="60"/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72"/>
    </row>
    <row r="122" spans="1:46" ht="75" x14ac:dyDescent="0.2">
      <c r="A122" s="3">
        <v>118</v>
      </c>
      <c r="C122" s="59" t="s">
        <v>569</v>
      </c>
      <c r="D122" s="59" t="s">
        <v>569</v>
      </c>
      <c r="E122" s="60" t="s">
        <v>570</v>
      </c>
      <c r="F122" s="61">
        <v>75011</v>
      </c>
      <c r="G122" s="60" t="s">
        <v>117</v>
      </c>
      <c r="H122" s="62">
        <v>46082</v>
      </c>
      <c r="I122" s="63">
        <v>2999.68</v>
      </c>
      <c r="J122" s="62" t="s">
        <v>396</v>
      </c>
      <c r="K122" s="64" t="s">
        <v>318</v>
      </c>
      <c r="L122" s="63" t="s">
        <v>319</v>
      </c>
      <c r="M122" s="64" t="s">
        <v>320</v>
      </c>
      <c r="N122" s="64" t="s">
        <v>321</v>
      </c>
      <c r="O122" s="64" t="s">
        <v>322</v>
      </c>
      <c r="P122" s="64" t="s">
        <v>323</v>
      </c>
      <c r="Q122" s="62" t="s">
        <v>54</v>
      </c>
      <c r="R122" s="118" t="s">
        <v>54</v>
      </c>
      <c r="S122" s="60">
        <f>0</f>
        <v>0</v>
      </c>
      <c r="T122" s="60" t="s">
        <v>571</v>
      </c>
      <c r="U122" s="65" t="s">
        <v>572</v>
      </c>
      <c r="V122" s="60" t="s">
        <v>573</v>
      </c>
      <c r="W122" s="60" t="s">
        <v>327</v>
      </c>
      <c r="X122" s="60">
        <v>47</v>
      </c>
      <c r="Y122" s="60"/>
      <c r="Z122" s="60"/>
      <c r="AA122" s="60"/>
      <c r="AB122" s="60"/>
      <c r="AC122" s="60"/>
      <c r="AD122" s="60"/>
      <c r="AE122" s="60"/>
      <c r="AF122" s="60" t="s">
        <v>327</v>
      </c>
      <c r="AG122" s="60" t="s">
        <v>327</v>
      </c>
      <c r="AH122" s="60" t="s">
        <v>327</v>
      </c>
      <c r="AI122" s="60" t="s">
        <v>327</v>
      </c>
      <c r="AJ122" s="60"/>
      <c r="AK122" s="60"/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72"/>
    </row>
    <row r="123" spans="1:46" ht="75" x14ac:dyDescent="0.2">
      <c r="A123" s="13">
        <v>119</v>
      </c>
      <c r="C123" s="59" t="s">
        <v>574</v>
      </c>
      <c r="D123" s="59" t="s">
        <v>574</v>
      </c>
      <c r="E123" s="60" t="s">
        <v>575</v>
      </c>
      <c r="F123" s="61">
        <v>75011</v>
      </c>
      <c r="G123" s="60" t="s">
        <v>117</v>
      </c>
      <c r="H123" s="62">
        <v>46082</v>
      </c>
      <c r="I123" s="63">
        <v>211.8</v>
      </c>
      <c r="J123" s="62" t="s">
        <v>396</v>
      </c>
      <c r="K123" s="64" t="s">
        <v>318</v>
      </c>
      <c r="L123" s="63" t="s">
        <v>319</v>
      </c>
      <c r="M123" s="64" t="s">
        <v>320</v>
      </c>
      <c r="N123" s="64" t="s">
        <v>321</v>
      </c>
      <c r="O123" s="64" t="s">
        <v>322</v>
      </c>
      <c r="P123" s="64" t="s">
        <v>323</v>
      </c>
      <c r="Q123" s="62" t="s">
        <v>54</v>
      </c>
      <c r="R123" s="118" t="s">
        <v>54</v>
      </c>
      <c r="S123" s="60">
        <f>0</f>
        <v>0</v>
      </c>
      <c r="T123" s="60" t="s">
        <v>576</v>
      </c>
      <c r="U123" s="65" t="s">
        <v>417</v>
      </c>
      <c r="V123" s="60" t="s">
        <v>577</v>
      </c>
      <c r="W123" s="60" t="s">
        <v>327</v>
      </c>
      <c r="X123" s="60">
        <v>7</v>
      </c>
      <c r="Y123" s="60"/>
      <c r="Z123" s="60"/>
      <c r="AA123" s="60"/>
      <c r="AB123" s="60"/>
      <c r="AC123" s="60"/>
      <c r="AD123" s="60"/>
      <c r="AE123" s="60"/>
      <c r="AF123" s="60" t="s">
        <v>327</v>
      </c>
      <c r="AG123" s="60" t="s">
        <v>327</v>
      </c>
      <c r="AH123" s="60" t="s">
        <v>327</v>
      </c>
      <c r="AI123" s="60" t="s">
        <v>327</v>
      </c>
      <c r="AJ123" s="60"/>
      <c r="AK123" s="60"/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72"/>
    </row>
    <row r="124" spans="1:46" ht="75" x14ac:dyDescent="0.2">
      <c r="A124" s="3">
        <v>120</v>
      </c>
      <c r="C124" s="59" t="s">
        <v>578</v>
      </c>
      <c r="D124" s="59" t="s">
        <v>578</v>
      </c>
      <c r="E124" s="60" t="s">
        <v>579</v>
      </c>
      <c r="F124" s="61">
        <v>75011</v>
      </c>
      <c r="G124" s="60" t="s">
        <v>117</v>
      </c>
      <c r="H124" s="62">
        <v>46082</v>
      </c>
      <c r="I124" s="63">
        <v>39.6</v>
      </c>
      <c r="J124" s="62" t="s">
        <v>396</v>
      </c>
      <c r="K124" s="64" t="s">
        <v>318</v>
      </c>
      <c r="L124" s="63" t="s">
        <v>319</v>
      </c>
      <c r="M124" s="64" t="s">
        <v>320</v>
      </c>
      <c r="N124" s="64" t="s">
        <v>321</v>
      </c>
      <c r="O124" s="64" t="s">
        <v>322</v>
      </c>
      <c r="P124" s="64" t="s">
        <v>323</v>
      </c>
      <c r="Q124" s="62" t="s">
        <v>54</v>
      </c>
      <c r="R124" s="118" t="s">
        <v>54</v>
      </c>
      <c r="S124" s="60">
        <f>0</f>
        <v>0</v>
      </c>
      <c r="T124" s="60" t="s">
        <v>484</v>
      </c>
      <c r="U124" s="65" t="s">
        <v>417</v>
      </c>
      <c r="V124" s="60" t="s">
        <v>485</v>
      </c>
      <c r="W124" s="60" t="s">
        <v>327</v>
      </c>
      <c r="X124" s="60">
        <v>2</v>
      </c>
      <c r="Y124" s="60"/>
      <c r="Z124" s="60"/>
      <c r="AA124" s="60"/>
      <c r="AB124" s="60"/>
      <c r="AC124" s="60"/>
      <c r="AD124" s="60"/>
      <c r="AE124" s="60"/>
      <c r="AF124" s="60" t="s">
        <v>327</v>
      </c>
      <c r="AG124" s="60" t="s">
        <v>327</v>
      </c>
      <c r="AH124" s="60" t="s">
        <v>327</v>
      </c>
      <c r="AI124" s="60" t="s">
        <v>327</v>
      </c>
      <c r="AJ124" s="60"/>
      <c r="AK124" s="60"/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72"/>
    </row>
    <row r="125" spans="1:46" ht="75" x14ac:dyDescent="0.2">
      <c r="A125" s="13">
        <v>121</v>
      </c>
      <c r="C125" s="59" t="s">
        <v>580</v>
      </c>
      <c r="D125" s="59" t="s">
        <v>580</v>
      </c>
      <c r="E125" s="60" t="s">
        <v>581</v>
      </c>
      <c r="F125" s="61">
        <v>75011</v>
      </c>
      <c r="G125" s="60" t="s">
        <v>117</v>
      </c>
      <c r="H125" s="62">
        <v>46082</v>
      </c>
      <c r="I125" s="63">
        <v>946.9</v>
      </c>
      <c r="J125" s="62" t="s">
        <v>333</v>
      </c>
      <c r="K125" s="64" t="s">
        <v>318</v>
      </c>
      <c r="L125" s="63" t="s">
        <v>319</v>
      </c>
      <c r="M125" s="64" t="s">
        <v>320</v>
      </c>
      <c r="N125" s="64" t="s">
        <v>321</v>
      </c>
      <c r="O125" s="64" t="s">
        <v>322</v>
      </c>
      <c r="P125" s="64" t="s">
        <v>323</v>
      </c>
      <c r="Q125" s="62" t="s">
        <v>54</v>
      </c>
      <c r="R125" s="118" t="s">
        <v>54</v>
      </c>
      <c r="S125" s="60">
        <f>0</f>
        <v>0</v>
      </c>
      <c r="T125" s="60" t="s">
        <v>582</v>
      </c>
      <c r="U125" s="65" t="s">
        <v>417</v>
      </c>
      <c r="V125" s="60" t="s">
        <v>583</v>
      </c>
      <c r="W125" s="60" t="s">
        <v>327</v>
      </c>
      <c r="X125" s="60">
        <v>14</v>
      </c>
      <c r="Y125" s="60"/>
      <c r="Z125" s="60"/>
      <c r="AA125" s="60"/>
      <c r="AB125" s="60"/>
      <c r="AC125" s="60"/>
      <c r="AD125" s="60"/>
      <c r="AE125" s="60"/>
      <c r="AF125" s="60" t="s">
        <v>327</v>
      </c>
      <c r="AG125" s="60" t="s">
        <v>327</v>
      </c>
      <c r="AH125" s="60" t="s">
        <v>327</v>
      </c>
      <c r="AI125" s="60" t="s">
        <v>327</v>
      </c>
      <c r="AJ125" s="60"/>
      <c r="AK125" s="60"/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72"/>
    </row>
    <row r="126" spans="1:46" ht="75" x14ac:dyDescent="0.2">
      <c r="A126" s="3">
        <v>122</v>
      </c>
      <c r="C126" s="59" t="s">
        <v>584</v>
      </c>
      <c r="D126" s="59" t="s">
        <v>584</v>
      </c>
      <c r="E126" s="60" t="s">
        <v>585</v>
      </c>
      <c r="F126" s="61">
        <v>75012</v>
      </c>
      <c r="G126" s="60" t="s">
        <v>117</v>
      </c>
      <c r="H126" s="62">
        <v>46082</v>
      </c>
      <c r="I126" s="63">
        <v>584.23</v>
      </c>
      <c r="J126" s="62" t="s">
        <v>396</v>
      </c>
      <c r="K126" s="64" t="s">
        <v>318</v>
      </c>
      <c r="L126" s="63" t="s">
        <v>319</v>
      </c>
      <c r="M126" s="64" t="s">
        <v>320</v>
      </c>
      <c r="N126" s="64" t="s">
        <v>321</v>
      </c>
      <c r="O126" s="64" t="s">
        <v>322</v>
      </c>
      <c r="P126" s="64" t="s">
        <v>323</v>
      </c>
      <c r="Q126" s="62" t="s">
        <v>54</v>
      </c>
      <c r="R126" s="118" t="s">
        <v>54</v>
      </c>
      <c r="S126" s="60">
        <f>0</f>
        <v>0</v>
      </c>
      <c r="T126" s="60" t="s">
        <v>525</v>
      </c>
      <c r="U126" s="65" t="s">
        <v>434</v>
      </c>
      <c r="V126" s="60" t="s">
        <v>586</v>
      </c>
      <c r="W126" s="60" t="s">
        <v>327</v>
      </c>
      <c r="X126" s="60">
        <v>16</v>
      </c>
      <c r="Y126" s="60"/>
      <c r="Z126" s="60"/>
      <c r="AA126" s="60"/>
      <c r="AB126" s="60"/>
      <c r="AC126" s="60"/>
      <c r="AD126" s="60"/>
      <c r="AE126" s="60"/>
      <c r="AF126" s="60" t="s">
        <v>327</v>
      </c>
      <c r="AG126" s="60" t="s">
        <v>327</v>
      </c>
      <c r="AH126" s="60" t="s">
        <v>327</v>
      </c>
      <c r="AI126" s="60" t="s">
        <v>327</v>
      </c>
      <c r="AJ126" s="60"/>
      <c r="AK126" s="60"/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72"/>
    </row>
    <row r="127" spans="1:46" ht="75" x14ac:dyDescent="0.2">
      <c r="A127" s="13">
        <v>123</v>
      </c>
      <c r="C127" s="59" t="s">
        <v>587</v>
      </c>
      <c r="D127" s="59" t="s">
        <v>587</v>
      </c>
      <c r="E127" s="60" t="s">
        <v>588</v>
      </c>
      <c r="F127" s="61">
        <v>75012</v>
      </c>
      <c r="G127" s="60" t="s">
        <v>117</v>
      </c>
      <c r="H127" s="62">
        <v>46082</v>
      </c>
      <c r="I127" s="63">
        <v>533.30999999999995</v>
      </c>
      <c r="J127" s="62" t="s">
        <v>333</v>
      </c>
      <c r="K127" s="64" t="s">
        <v>318</v>
      </c>
      <c r="L127" s="63" t="s">
        <v>319</v>
      </c>
      <c r="M127" s="64" t="s">
        <v>320</v>
      </c>
      <c r="N127" s="64" t="s">
        <v>321</v>
      </c>
      <c r="O127" s="64" t="s">
        <v>322</v>
      </c>
      <c r="P127" s="64" t="s">
        <v>323</v>
      </c>
      <c r="Q127" s="62" t="s">
        <v>54</v>
      </c>
      <c r="R127" s="118" t="s">
        <v>54</v>
      </c>
      <c r="S127" s="60">
        <f>0</f>
        <v>0</v>
      </c>
      <c r="T127" s="60" t="s">
        <v>537</v>
      </c>
      <c r="U127" s="65" t="s">
        <v>417</v>
      </c>
      <c r="V127" s="60" t="s">
        <v>577</v>
      </c>
      <c r="W127" s="60" t="s">
        <v>327</v>
      </c>
      <c r="X127" s="60">
        <v>6</v>
      </c>
      <c r="Y127" s="60"/>
      <c r="Z127" s="60"/>
      <c r="AA127" s="60"/>
      <c r="AB127" s="60"/>
      <c r="AC127" s="60"/>
      <c r="AD127" s="60"/>
      <c r="AE127" s="60"/>
      <c r="AF127" s="60" t="s">
        <v>327</v>
      </c>
      <c r="AG127" s="60" t="s">
        <v>327</v>
      </c>
      <c r="AH127" s="60" t="s">
        <v>327</v>
      </c>
      <c r="AI127" s="60" t="s">
        <v>327</v>
      </c>
      <c r="AJ127" s="60"/>
      <c r="AK127" s="60"/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72"/>
    </row>
    <row r="128" spans="1:46" ht="75" x14ac:dyDescent="0.2">
      <c r="A128" s="3">
        <v>124</v>
      </c>
      <c r="C128" s="59" t="s">
        <v>589</v>
      </c>
      <c r="D128" s="59" t="s">
        <v>589</v>
      </c>
      <c r="E128" s="60" t="s">
        <v>590</v>
      </c>
      <c r="F128" s="61">
        <v>75012</v>
      </c>
      <c r="G128" s="60" t="s">
        <v>117</v>
      </c>
      <c r="H128" s="62">
        <v>46082</v>
      </c>
      <c r="I128" s="63">
        <v>1794.74</v>
      </c>
      <c r="J128" s="62" t="s">
        <v>333</v>
      </c>
      <c r="K128" s="64" t="s">
        <v>318</v>
      </c>
      <c r="L128" s="63" t="s">
        <v>319</v>
      </c>
      <c r="M128" s="64" t="s">
        <v>320</v>
      </c>
      <c r="N128" s="64" t="s">
        <v>321</v>
      </c>
      <c r="O128" s="64" t="s">
        <v>322</v>
      </c>
      <c r="P128" s="64" t="s">
        <v>323</v>
      </c>
      <c r="Q128" s="62" t="s">
        <v>54</v>
      </c>
      <c r="R128" s="118" t="s">
        <v>54</v>
      </c>
      <c r="S128" s="60">
        <f>0</f>
        <v>0</v>
      </c>
      <c r="T128" s="60" t="s">
        <v>591</v>
      </c>
      <c r="U128" s="65" t="s">
        <v>592</v>
      </c>
      <c r="V128" s="60" t="s">
        <v>593</v>
      </c>
      <c r="W128" s="60" t="s">
        <v>327</v>
      </c>
      <c r="X128" s="60">
        <v>38</v>
      </c>
      <c r="Y128" s="60"/>
      <c r="Z128" s="60"/>
      <c r="AA128" s="60"/>
      <c r="AB128" s="60"/>
      <c r="AC128" s="60"/>
      <c r="AD128" s="60"/>
      <c r="AE128" s="60"/>
      <c r="AF128" s="60" t="s">
        <v>327</v>
      </c>
      <c r="AG128" s="60" t="s">
        <v>327</v>
      </c>
      <c r="AH128" s="60" t="s">
        <v>327</v>
      </c>
      <c r="AI128" s="60" t="s">
        <v>327</v>
      </c>
      <c r="AJ128" s="60"/>
      <c r="AK128" s="60"/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72"/>
    </row>
    <row r="129" spans="1:46" ht="75" x14ac:dyDescent="0.2">
      <c r="A129" s="13">
        <v>125</v>
      </c>
      <c r="C129" s="59" t="s">
        <v>594</v>
      </c>
      <c r="D129" s="59" t="s">
        <v>594</v>
      </c>
      <c r="E129" s="60" t="s">
        <v>595</v>
      </c>
      <c r="F129" s="61">
        <v>75012</v>
      </c>
      <c r="G129" s="60" t="s">
        <v>117</v>
      </c>
      <c r="H129" s="62">
        <v>46082</v>
      </c>
      <c r="I129" s="63">
        <v>2244.27</v>
      </c>
      <c r="J129" s="62" t="s">
        <v>396</v>
      </c>
      <c r="K129" s="64" t="s">
        <v>318</v>
      </c>
      <c r="L129" s="63" t="s">
        <v>319</v>
      </c>
      <c r="M129" s="64" t="s">
        <v>320</v>
      </c>
      <c r="N129" s="64" t="s">
        <v>321</v>
      </c>
      <c r="O129" s="64" t="s">
        <v>322</v>
      </c>
      <c r="P129" s="64" t="s">
        <v>323</v>
      </c>
      <c r="Q129" s="62" t="s">
        <v>54</v>
      </c>
      <c r="R129" s="118" t="s">
        <v>54</v>
      </c>
      <c r="S129" s="60">
        <f>0</f>
        <v>0</v>
      </c>
      <c r="T129" s="60" t="s">
        <v>596</v>
      </c>
      <c r="U129" s="65" t="s">
        <v>446</v>
      </c>
      <c r="V129" s="60" t="s">
        <v>443</v>
      </c>
      <c r="W129" s="60" t="s">
        <v>327</v>
      </c>
      <c r="X129" s="60">
        <v>42</v>
      </c>
      <c r="Y129" s="60"/>
      <c r="Z129" s="60"/>
      <c r="AA129" s="60"/>
      <c r="AB129" s="60"/>
      <c r="AC129" s="60"/>
      <c r="AD129" s="60"/>
      <c r="AE129" s="60"/>
      <c r="AF129" s="60" t="s">
        <v>327</v>
      </c>
      <c r="AG129" s="60" t="s">
        <v>327</v>
      </c>
      <c r="AH129" s="60" t="s">
        <v>327</v>
      </c>
      <c r="AI129" s="60" t="s">
        <v>327</v>
      </c>
      <c r="AJ129" s="60"/>
      <c r="AK129" s="60"/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72"/>
    </row>
    <row r="130" spans="1:46" ht="75" x14ac:dyDescent="0.2">
      <c r="A130" s="3">
        <v>126</v>
      </c>
      <c r="C130" s="59" t="s">
        <v>597</v>
      </c>
      <c r="D130" s="59" t="s">
        <v>597</v>
      </c>
      <c r="E130" s="60" t="s">
        <v>598</v>
      </c>
      <c r="F130" s="61">
        <v>75012</v>
      </c>
      <c r="G130" s="60" t="s">
        <v>117</v>
      </c>
      <c r="H130" s="62">
        <v>46082</v>
      </c>
      <c r="I130" s="63">
        <v>16342.11</v>
      </c>
      <c r="J130" s="62" t="s">
        <v>333</v>
      </c>
      <c r="K130" s="64" t="s">
        <v>318</v>
      </c>
      <c r="L130" s="63" t="s">
        <v>319</v>
      </c>
      <c r="M130" s="64" t="s">
        <v>320</v>
      </c>
      <c r="N130" s="64" t="s">
        <v>321</v>
      </c>
      <c r="O130" s="64" t="s">
        <v>322</v>
      </c>
      <c r="P130" s="64" t="s">
        <v>323</v>
      </c>
      <c r="Q130" s="62" t="s">
        <v>54</v>
      </c>
      <c r="R130" s="118" t="s">
        <v>54</v>
      </c>
      <c r="S130" s="60">
        <f>0</f>
        <v>0</v>
      </c>
      <c r="T130" s="60" t="s">
        <v>599</v>
      </c>
      <c r="U130" s="65" t="s">
        <v>600</v>
      </c>
      <c r="V130" s="60" t="s">
        <v>601</v>
      </c>
      <c r="W130" s="60" t="s">
        <v>327</v>
      </c>
      <c r="X130" s="60">
        <v>340</v>
      </c>
      <c r="Y130" s="60"/>
      <c r="Z130" s="60"/>
      <c r="AA130" s="60"/>
      <c r="AB130" s="60">
        <v>1</v>
      </c>
      <c r="AC130" s="60" t="s">
        <v>602</v>
      </c>
      <c r="AD130" s="60" t="s">
        <v>602</v>
      </c>
      <c r="AE130" s="60"/>
      <c r="AF130" s="60" t="s">
        <v>327</v>
      </c>
      <c r="AG130" s="60" t="s">
        <v>327</v>
      </c>
      <c r="AH130" s="60" t="s">
        <v>327</v>
      </c>
      <c r="AI130" s="60" t="s">
        <v>327</v>
      </c>
      <c r="AJ130" s="60"/>
      <c r="AK130" s="60"/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72"/>
    </row>
    <row r="131" spans="1:46" ht="75" x14ac:dyDescent="0.2">
      <c r="A131" s="13">
        <v>127</v>
      </c>
      <c r="C131" s="59" t="s">
        <v>603</v>
      </c>
      <c r="D131" s="59" t="s">
        <v>603</v>
      </c>
      <c r="E131" s="60" t="s">
        <v>604</v>
      </c>
      <c r="F131" s="61">
        <v>75012</v>
      </c>
      <c r="G131" s="60" t="s">
        <v>117</v>
      </c>
      <c r="H131" s="62">
        <v>46082</v>
      </c>
      <c r="I131" s="63">
        <v>4849.8</v>
      </c>
      <c r="J131" s="62" t="s">
        <v>333</v>
      </c>
      <c r="K131" s="64" t="s">
        <v>318</v>
      </c>
      <c r="L131" s="63" t="s">
        <v>319</v>
      </c>
      <c r="M131" s="64" t="s">
        <v>320</v>
      </c>
      <c r="N131" s="64" t="s">
        <v>321</v>
      </c>
      <c r="O131" s="64" t="s">
        <v>322</v>
      </c>
      <c r="P131" s="64" t="s">
        <v>323</v>
      </c>
      <c r="Q131" s="62" t="s">
        <v>54</v>
      </c>
      <c r="R131" s="118" t="s">
        <v>54</v>
      </c>
      <c r="S131" s="60">
        <f>0</f>
        <v>0</v>
      </c>
      <c r="T131" s="60" t="s">
        <v>605</v>
      </c>
      <c r="U131" s="65" t="s">
        <v>606</v>
      </c>
      <c r="V131" s="60" t="s">
        <v>607</v>
      </c>
      <c r="W131" s="60" t="s">
        <v>327</v>
      </c>
      <c r="X131" s="60">
        <v>88</v>
      </c>
      <c r="Y131" s="60">
        <v>2</v>
      </c>
      <c r="Z131" s="60" t="s">
        <v>328</v>
      </c>
      <c r="AA131" s="60" t="s">
        <v>67</v>
      </c>
      <c r="AB131" s="60"/>
      <c r="AC131" s="60"/>
      <c r="AD131" s="60"/>
      <c r="AE131" s="60">
        <v>3</v>
      </c>
      <c r="AF131" s="60" t="s">
        <v>327</v>
      </c>
      <c r="AG131" s="60" t="s">
        <v>327</v>
      </c>
      <c r="AH131" s="60" t="s">
        <v>327</v>
      </c>
      <c r="AI131" s="60" t="s">
        <v>327</v>
      </c>
      <c r="AJ131" s="60"/>
      <c r="AK131" s="60"/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72"/>
    </row>
    <row r="132" spans="1:46" ht="75" x14ac:dyDescent="0.2">
      <c r="A132" s="3">
        <v>128</v>
      </c>
      <c r="C132" s="59" t="s">
        <v>608</v>
      </c>
      <c r="D132" s="59" t="s">
        <v>608</v>
      </c>
      <c r="E132" s="60" t="s">
        <v>609</v>
      </c>
      <c r="F132" s="61">
        <v>75012</v>
      </c>
      <c r="G132" s="60" t="s">
        <v>117</v>
      </c>
      <c r="H132" s="62">
        <v>46082</v>
      </c>
      <c r="I132" s="63">
        <v>265.38</v>
      </c>
      <c r="J132" s="62" t="s">
        <v>396</v>
      </c>
      <c r="K132" s="64" t="s">
        <v>318</v>
      </c>
      <c r="L132" s="63" t="s">
        <v>319</v>
      </c>
      <c r="M132" s="64" t="s">
        <v>320</v>
      </c>
      <c r="N132" s="64" t="s">
        <v>321</v>
      </c>
      <c r="O132" s="64" t="s">
        <v>322</v>
      </c>
      <c r="P132" s="64" t="s">
        <v>323</v>
      </c>
      <c r="Q132" s="62" t="s">
        <v>54</v>
      </c>
      <c r="R132" s="118" t="s">
        <v>54</v>
      </c>
      <c r="S132" s="60">
        <f>0</f>
        <v>0</v>
      </c>
      <c r="T132" s="60" t="s">
        <v>610</v>
      </c>
      <c r="U132" s="65" t="s">
        <v>434</v>
      </c>
      <c r="V132" s="60" t="s">
        <v>418</v>
      </c>
      <c r="W132" s="60" t="s">
        <v>327</v>
      </c>
      <c r="X132" s="60">
        <v>9</v>
      </c>
      <c r="Y132" s="60"/>
      <c r="Z132" s="60"/>
      <c r="AA132" s="60"/>
      <c r="AB132" s="60"/>
      <c r="AC132" s="60"/>
      <c r="AD132" s="60"/>
      <c r="AE132" s="60"/>
      <c r="AF132" s="60" t="s">
        <v>327</v>
      </c>
      <c r="AG132" s="60" t="s">
        <v>327</v>
      </c>
      <c r="AH132" s="60" t="s">
        <v>327</v>
      </c>
      <c r="AI132" s="60" t="s">
        <v>327</v>
      </c>
      <c r="AJ132" s="60"/>
      <c r="AK132" s="60"/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72"/>
    </row>
    <row r="133" spans="1:46" ht="75" x14ac:dyDescent="0.2">
      <c r="A133" s="13">
        <v>129</v>
      </c>
      <c r="C133" s="59" t="s">
        <v>611</v>
      </c>
      <c r="D133" s="59" t="s">
        <v>612</v>
      </c>
      <c r="E133" s="60" t="s">
        <v>613</v>
      </c>
      <c r="F133" s="61">
        <v>75013</v>
      </c>
      <c r="G133" s="60" t="s">
        <v>117</v>
      </c>
      <c r="H133" s="62">
        <v>46082</v>
      </c>
      <c r="I133" s="63">
        <v>215.35</v>
      </c>
      <c r="J133" s="62" t="s">
        <v>333</v>
      </c>
      <c r="K133" s="64" t="s">
        <v>318</v>
      </c>
      <c r="L133" s="63" t="s">
        <v>319</v>
      </c>
      <c r="M133" s="64" t="s">
        <v>320</v>
      </c>
      <c r="N133" s="64" t="s">
        <v>321</v>
      </c>
      <c r="O133" s="64" t="s">
        <v>322</v>
      </c>
      <c r="P133" s="64" t="s">
        <v>323</v>
      </c>
      <c r="Q133" s="62" t="s">
        <v>54</v>
      </c>
      <c r="R133" s="118" t="s">
        <v>54</v>
      </c>
      <c r="S133" s="60">
        <f>0</f>
        <v>0</v>
      </c>
      <c r="T133" s="60" t="s">
        <v>517</v>
      </c>
      <c r="U133" s="65" t="s">
        <v>434</v>
      </c>
      <c r="V133" s="60" t="s">
        <v>458</v>
      </c>
      <c r="W133" s="60" t="s">
        <v>327</v>
      </c>
      <c r="X133" s="60">
        <v>5</v>
      </c>
      <c r="Y133" s="60"/>
      <c r="Z133" s="60"/>
      <c r="AA133" s="60"/>
      <c r="AB133" s="60"/>
      <c r="AC133" s="60"/>
      <c r="AD133" s="60"/>
      <c r="AE133" s="60"/>
      <c r="AF133" s="60" t="s">
        <v>327</v>
      </c>
      <c r="AG133" s="60" t="s">
        <v>327</v>
      </c>
      <c r="AH133" s="60" t="s">
        <v>327</v>
      </c>
      <c r="AI133" s="60" t="s">
        <v>327</v>
      </c>
      <c r="AJ133" s="60"/>
      <c r="AK133" s="60"/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72"/>
    </row>
    <row r="134" spans="1:46" ht="75" x14ac:dyDescent="0.2">
      <c r="A134" s="3">
        <v>130</v>
      </c>
      <c r="C134" s="59" t="s">
        <v>614</v>
      </c>
      <c r="D134" s="59" t="s">
        <v>614</v>
      </c>
      <c r="E134" s="60" t="s">
        <v>615</v>
      </c>
      <c r="F134" s="61">
        <v>75013</v>
      </c>
      <c r="G134" s="60" t="s">
        <v>117</v>
      </c>
      <c r="H134" s="62">
        <v>46082</v>
      </c>
      <c r="I134" s="63">
        <v>2897.93</v>
      </c>
      <c r="J134" s="62" t="s">
        <v>333</v>
      </c>
      <c r="K134" s="64" t="s">
        <v>318</v>
      </c>
      <c r="L134" s="63" t="s">
        <v>319</v>
      </c>
      <c r="M134" s="64" t="s">
        <v>320</v>
      </c>
      <c r="N134" s="64" t="s">
        <v>321</v>
      </c>
      <c r="O134" s="64" t="s">
        <v>322</v>
      </c>
      <c r="P134" s="64" t="s">
        <v>323</v>
      </c>
      <c r="Q134" s="62" t="s">
        <v>54</v>
      </c>
      <c r="R134" s="118" t="s">
        <v>54</v>
      </c>
      <c r="S134" s="60">
        <f>0</f>
        <v>0</v>
      </c>
      <c r="T134" s="60" t="s">
        <v>616</v>
      </c>
      <c r="U134" s="65" t="s">
        <v>534</v>
      </c>
      <c r="V134" s="60" t="s">
        <v>617</v>
      </c>
      <c r="W134" s="60" t="s">
        <v>327</v>
      </c>
      <c r="X134" s="60">
        <v>40</v>
      </c>
      <c r="Y134" s="60"/>
      <c r="Z134" s="60"/>
      <c r="AA134" s="60"/>
      <c r="AB134" s="60"/>
      <c r="AC134" s="60"/>
      <c r="AD134" s="60"/>
      <c r="AE134" s="60"/>
      <c r="AF134" s="60" t="s">
        <v>327</v>
      </c>
      <c r="AG134" s="60" t="s">
        <v>327</v>
      </c>
      <c r="AH134" s="60" t="s">
        <v>327</v>
      </c>
      <c r="AI134" s="60" t="s">
        <v>327</v>
      </c>
      <c r="AJ134" s="60"/>
      <c r="AK134" s="60"/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72"/>
    </row>
    <row r="135" spans="1:46" ht="75" x14ac:dyDescent="0.2">
      <c r="A135" s="13">
        <v>131</v>
      </c>
      <c r="C135" s="59" t="s">
        <v>618</v>
      </c>
      <c r="D135" s="59" t="s">
        <v>618</v>
      </c>
      <c r="E135" s="60" t="s">
        <v>619</v>
      </c>
      <c r="F135" s="61">
        <v>75013</v>
      </c>
      <c r="G135" s="60" t="s">
        <v>117</v>
      </c>
      <c r="H135" s="62">
        <v>46082</v>
      </c>
      <c r="I135" s="63">
        <v>5669.69</v>
      </c>
      <c r="J135" s="62" t="s">
        <v>396</v>
      </c>
      <c r="K135" s="64" t="s">
        <v>318</v>
      </c>
      <c r="L135" s="63" t="s">
        <v>319</v>
      </c>
      <c r="M135" s="64" t="s">
        <v>320</v>
      </c>
      <c r="N135" s="64" t="s">
        <v>321</v>
      </c>
      <c r="O135" s="64" t="s">
        <v>322</v>
      </c>
      <c r="P135" s="64" t="s">
        <v>323</v>
      </c>
      <c r="Q135" s="62" t="s">
        <v>54</v>
      </c>
      <c r="R135" s="118" t="s">
        <v>54</v>
      </c>
      <c r="S135" s="60">
        <f>0</f>
        <v>0</v>
      </c>
      <c r="T135" s="60" t="s">
        <v>620</v>
      </c>
      <c r="U135" s="65" t="s">
        <v>417</v>
      </c>
      <c r="V135" s="60" t="s">
        <v>621</v>
      </c>
      <c r="W135" s="60" t="s">
        <v>327</v>
      </c>
      <c r="X135" s="60">
        <v>27</v>
      </c>
      <c r="Y135" s="60"/>
      <c r="Z135" s="60"/>
      <c r="AA135" s="60"/>
      <c r="AB135" s="60"/>
      <c r="AC135" s="60"/>
      <c r="AD135" s="60"/>
      <c r="AE135" s="60"/>
      <c r="AF135" s="60" t="s">
        <v>327</v>
      </c>
      <c r="AG135" s="60" t="s">
        <v>327</v>
      </c>
      <c r="AH135" s="60" t="s">
        <v>327</v>
      </c>
      <c r="AI135" s="60" t="s">
        <v>327</v>
      </c>
      <c r="AJ135" s="60">
        <v>1</v>
      </c>
      <c r="AK135" s="60" t="s">
        <v>330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72"/>
    </row>
    <row r="136" spans="1:46" ht="75" x14ac:dyDescent="0.2">
      <c r="A136" s="3">
        <v>132</v>
      </c>
      <c r="C136" s="59" t="s">
        <v>622</v>
      </c>
      <c r="D136" s="59" t="s">
        <v>622</v>
      </c>
      <c r="E136" s="60" t="s">
        <v>623</v>
      </c>
      <c r="F136" s="61">
        <v>75013</v>
      </c>
      <c r="G136" s="60" t="s">
        <v>117</v>
      </c>
      <c r="H136" s="62">
        <v>46082</v>
      </c>
      <c r="I136" s="63">
        <v>1022.65</v>
      </c>
      <c r="J136" s="62" t="s">
        <v>333</v>
      </c>
      <c r="K136" s="64" t="s">
        <v>318</v>
      </c>
      <c r="L136" s="63" t="s">
        <v>319</v>
      </c>
      <c r="M136" s="64" t="s">
        <v>320</v>
      </c>
      <c r="N136" s="64" t="s">
        <v>321</v>
      </c>
      <c r="O136" s="64" t="s">
        <v>322</v>
      </c>
      <c r="P136" s="64" t="s">
        <v>323</v>
      </c>
      <c r="Q136" s="62" t="s">
        <v>54</v>
      </c>
      <c r="R136" s="118" t="s">
        <v>54</v>
      </c>
      <c r="S136" s="60">
        <f>0</f>
        <v>0</v>
      </c>
      <c r="T136" s="60" t="s">
        <v>624</v>
      </c>
      <c r="U136" s="65" t="s">
        <v>625</v>
      </c>
      <c r="V136" s="60" t="s">
        <v>626</v>
      </c>
      <c r="W136" s="60" t="s">
        <v>327</v>
      </c>
      <c r="X136" s="60">
        <v>320</v>
      </c>
      <c r="Y136" s="60">
        <v>11</v>
      </c>
      <c r="Z136" s="60" t="s">
        <v>328</v>
      </c>
      <c r="AA136" s="60" t="s">
        <v>67</v>
      </c>
      <c r="AB136" s="60"/>
      <c r="AC136" s="60"/>
      <c r="AD136" s="60"/>
      <c r="AE136" s="60">
        <v>1</v>
      </c>
      <c r="AF136" s="60" t="s">
        <v>327</v>
      </c>
      <c r="AG136" s="60" t="s">
        <v>327</v>
      </c>
      <c r="AH136" s="60" t="s">
        <v>327</v>
      </c>
      <c r="AI136" s="60" t="s">
        <v>327</v>
      </c>
      <c r="AJ136" s="60"/>
      <c r="AK136" s="60"/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72"/>
    </row>
    <row r="137" spans="1:46" ht="93.75" x14ac:dyDescent="0.2">
      <c r="A137" s="13">
        <v>133</v>
      </c>
      <c r="C137" s="59" t="s">
        <v>627</v>
      </c>
      <c r="D137" s="59" t="s">
        <v>627</v>
      </c>
      <c r="E137" s="60" t="s">
        <v>628</v>
      </c>
      <c r="F137" s="61">
        <v>75013</v>
      </c>
      <c r="G137" s="60" t="s">
        <v>117</v>
      </c>
      <c r="H137" s="62">
        <v>46082</v>
      </c>
      <c r="I137" s="63">
        <v>6388.15</v>
      </c>
      <c r="J137" s="62" t="s">
        <v>333</v>
      </c>
      <c r="K137" s="64" t="s">
        <v>318</v>
      </c>
      <c r="L137" s="63" t="s">
        <v>319</v>
      </c>
      <c r="M137" s="64" t="s">
        <v>320</v>
      </c>
      <c r="N137" s="64" t="s">
        <v>321</v>
      </c>
      <c r="O137" s="64" t="s">
        <v>322</v>
      </c>
      <c r="P137" s="64" t="s">
        <v>323</v>
      </c>
      <c r="Q137" s="62" t="s">
        <v>54</v>
      </c>
      <c r="R137" s="118" t="s">
        <v>54</v>
      </c>
      <c r="S137" s="60">
        <f>0</f>
        <v>0</v>
      </c>
      <c r="T137" s="60" t="s">
        <v>505</v>
      </c>
      <c r="U137" s="65" t="s">
        <v>417</v>
      </c>
      <c r="V137" s="60" t="s">
        <v>629</v>
      </c>
      <c r="W137" s="60" t="s">
        <v>327</v>
      </c>
      <c r="X137" s="60">
        <v>20</v>
      </c>
      <c r="Y137" s="60"/>
      <c r="Z137" s="60"/>
      <c r="AA137" s="60"/>
      <c r="AB137" s="60"/>
      <c r="AC137" s="60"/>
      <c r="AD137" s="60"/>
      <c r="AE137" s="60"/>
      <c r="AF137" s="60" t="s">
        <v>327</v>
      </c>
      <c r="AG137" s="60" t="s">
        <v>327</v>
      </c>
      <c r="AH137" s="60" t="s">
        <v>327</v>
      </c>
      <c r="AI137" s="60" t="s">
        <v>327</v>
      </c>
      <c r="AJ137" s="60"/>
      <c r="AK137" s="60"/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72"/>
    </row>
    <row r="138" spans="1:46" ht="75" x14ac:dyDescent="0.2">
      <c r="A138" s="3">
        <v>134</v>
      </c>
      <c r="C138" s="59" t="s">
        <v>630</v>
      </c>
      <c r="D138" s="59" t="s">
        <v>630</v>
      </c>
      <c r="E138" s="60" t="s">
        <v>631</v>
      </c>
      <c r="F138" s="61">
        <v>75013</v>
      </c>
      <c r="G138" s="60" t="s">
        <v>117</v>
      </c>
      <c r="H138" s="62">
        <v>46082</v>
      </c>
      <c r="I138" s="63">
        <v>60.58</v>
      </c>
      <c r="J138" s="62" t="s">
        <v>333</v>
      </c>
      <c r="K138" s="64" t="s">
        <v>318</v>
      </c>
      <c r="L138" s="63" t="s">
        <v>319</v>
      </c>
      <c r="M138" s="64" t="s">
        <v>320</v>
      </c>
      <c r="N138" s="64" t="s">
        <v>321</v>
      </c>
      <c r="O138" s="64" t="s">
        <v>322</v>
      </c>
      <c r="P138" s="64" t="s">
        <v>323</v>
      </c>
      <c r="Q138" s="62" t="s">
        <v>54</v>
      </c>
      <c r="R138" s="118" t="s">
        <v>54</v>
      </c>
      <c r="S138" s="60">
        <f>0</f>
        <v>0</v>
      </c>
      <c r="T138" s="60" t="s">
        <v>484</v>
      </c>
      <c r="U138" s="65" t="s">
        <v>417</v>
      </c>
      <c r="V138" s="60" t="s">
        <v>485</v>
      </c>
      <c r="W138" s="60" t="s">
        <v>327</v>
      </c>
      <c r="X138" s="60">
        <v>2</v>
      </c>
      <c r="Y138" s="60"/>
      <c r="Z138" s="60"/>
      <c r="AA138" s="60"/>
      <c r="AB138" s="60"/>
      <c r="AC138" s="60"/>
      <c r="AD138" s="60"/>
      <c r="AE138" s="60"/>
      <c r="AF138" s="60" t="s">
        <v>327</v>
      </c>
      <c r="AG138" s="60" t="s">
        <v>327</v>
      </c>
      <c r="AH138" s="60" t="s">
        <v>327</v>
      </c>
      <c r="AI138" s="60" t="s">
        <v>327</v>
      </c>
      <c r="AJ138" s="60"/>
      <c r="AK138" s="60"/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72"/>
    </row>
    <row r="139" spans="1:46" ht="75" x14ac:dyDescent="0.2">
      <c r="A139" s="13">
        <v>135</v>
      </c>
      <c r="C139" s="59" t="s">
        <v>632</v>
      </c>
      <c r="D139" s="59" t="s">
        <v>632</v>
      </c>
      <c r="E139" s="60" t="s">
        <v>633</v>
      </c>
      <c r="F139" s="61">
        <v>75013</v>
      </c>
      <c r="G139" s="60" t="s">
        <v>117</v>
      </c>
      <c r="H139" s="62">
        <v>46082</v>
      </c>
      <c r="I139" s="63">
        <v>11184.95</v>
      </c>
      <c r="J139" s="62" t="s">
        <v>333</v>
      </c>
      <c r="K139" s="64" t="s">
        <v>318</v>
      </c>
      <c r="L139" s="63" t="s">
        <v>319</v>
      </c>
      <c r="M139" s="64" t="s">
        <v>320</v>
      </c>
      <c r="N139" s="64" t="s">
        <v>321</v>
      </c>
      <c r="O139" s="64" t="s">
        <v>322</v>
      </c>
      <c r="P139" s="64" t="s">
        <v>323</v>
      </c>
      <c r="Q139" s="62" t="s">
        <v>54</v>
      </c>
      <c r="R139" s="118" t="s">
        <v>54</v>
      </c>
      <c r="S139" s="60">
        <f>0</f>
        <v>0</v>
      </c>
      <c r="T139" s="60" t="s">
        <v>634</v>
      </c>
      <c r="U139" s="65" t="s">
        <v>417</v>
      </c>
      <c r="V139" s="60" t="s">
        <v>454</v>
      </c>
      <c r="W139" s="60" t="s">
        <v>327</v>
      </c>
      <c r="X139" s="60">
        <v>151</v>
      </c>
      <c r="Y139" s="60">
        <v>5</v>
      </c>
      <c r="Z139" s="60" t="s">
        <v>328</v>
      </c>
      <c r="AA139" s="60" t="s">
        <v>67</v>
      </c>
      <c r="AB139" s="60"/>
      <c r="AC139" s="60"/>
      <c r="AD139" s="60"/>
      <c r="AE139" s="60"/>
      <c r="AF139" s="60" t="s">
        <v>327</v>
      </c>
      <c r="AG139" s="60" t="s">
        <v>327</v>
      </c>
      <c r="AH139" s="60" t="s">
        <v>327</v>
      </c>
      <c r="AI139" s="60" t="s">
        <v>327</v>
      </c>
      <c r="AJ139" s="60"/>
      <c r="AK139" s="60"/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72"/>
    </row>
    <row r="140" spans="1:46" ht="75" x14ac:dyDescent="0.2">
      <c r="A140" s="3">
        <v>136</v>
      </c>
      <c r="C140" s="59" t="s">
        <v>635</v>
      </c>
      <c r="D140" s="59" t="s">
        <v>635</v>
      </c>
      <c r="E140" s="60" t="s">
        <v>636</v>
      </c>
      <c r="F140" s="61">
        <v>75013</v>
      </c>
      <c r="G140" s="60" t="s">
        <v>117</v>
      </c>
      <c r="H140" s="62">
        <v>46082</v>
      </c>
      <c r="I140" s="63">
        <v>4311.72</v>
      </c>
      <c r="J140" s="62" t="s">
        <v>333</v>
      </c>
      <c r="K140" s="64" t="s">
        <v>318</v>
      </c>
      <c r="L140" s="63" t="s">
        <v>319</v>
      </c>
      <c r="M140" s="64" t="s">
        <v>320</v>
      </c>
      <c r="N140" s="64" t="s">
        <v>321</v>
      </c>
      <c r="O140" s="64" t="s">
        <v>322</v>
      </c>
      <c r="P140" s="64" t="s">
        <v>323</v>
      </c>
      <c r="Q140" s="62" t="s">
        <v>54</v>
      </c>
      <c r="R140" s="118" t="s">
        <v>54</v>
      </c>
      <c r="S140" s="60">
        <f>0</f>
        <v>0</v>
      </c>
      <c r="T140" s="60" t="s">
        <v>517</v>
      </c>
      <c r="U140" s="65" t="s">
        <v>417</v>
      </c>
      <c r="V140" s="60" t="s">
        <v>458</v>
      </c>
      <c r="W140" s="60" t="s">
        <v>327</v>
      </c>
      <c r="X140" s="60">
        <v>4</v>
      </c>
      <c r="Y140" s="60"/>
      <c r="Z140" s="60"/>
      <c r="AA140" s="60"/>
      <c r="AB140" s="60"/>
      <c r="AC140" s="60"/>
      <c r="AD140" s="60"/>
      <c r="AE140" s="60"/>
      <c r="AF140" s="60" t="s">
        <v>327</v>
      </c>
      <c r="AG140" s="60" t="s">
        <v>327</v>
      </c>
      <c r="AH140" s="60" t="s">
        <v>327</v>
      </c>
      <c r="AI140" s="60" t="s">
        <v>327</v>
      </c>
      <c r="AJ140" s="60"/>
      <c r="AK140" s="60"/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72"/>
    </row>
    <row r="141" spans="1:46" ht="75" x14ac:dyDescent="0.2">
      <c r="A141" s="13">
        <v>137</v>
      </c>
      <c r="C141" s="59" t="s">
        <v>637</v>
      </c>
      <c r="D141" s="59" t="s">
        <v>637</v>
      </c>
      <c r="E141" s="60" t="s">
        <v>638</v>
      </c>
      <c r="F141" s="61">
        <v>75014</v>
      </c>
      <c r="G141" s="60" t="s">
        <v>117</v>
      </c>
      <c r="H141" s="62">
        <v>46082</v>
      </c>
      <c r="I141" s="63">
        <v>193</v>
      </c>
      <c r="J141" s="62" t="s">
        <v>333</v>
      </c>
      <c r="K141" s="64" t="s">
        <v>318</v>
      </c>
      <c r="L141" s="63" t="s">
        <v>319</v>
      </c>
      <c r="M141" s="64" t="s">
        <v>320</v>
      </c>
      <c r="N141" s="64" t="s">
        <v>321</v>
      </c>
      <c r="O141" s="64" t="s">
        <v>322</v>
      </c>
      <c r="P141" s="64" t="s">
        <v>323</v>
      </c>
      <c r="Q141" s="62" t="s">
        <v>54</v>
      </c>
      <c r="R141" s="118" t="s">
        <v>54</v>
      </c>
      <c r="S141" s="60">
        <f>0</f>
        <v>0</v>
      </c>
      <c r="T141" s="60" t="s">
        <v>639</v>
      </c>
      <c r="U141" s="65" t="s">
        <v>640</v>
      </c>
      <c r="V141" s="60" t="s">
        <v>458</v>
      </c>
      <c r="W141" s="60" t="s">
        <v>327</v>
      </c>
      <c r="X141" s="60">
        <v>8</v>
      </c>
      <c r="Y141" s="60"/>
      <c r="Z141" s="60"/>
      <c r="AA141" s="60"/>
      <c r="AB141" s="60"/>
      <c r="AC141" s="60"/>
      <c r="AD141" s="60"/>
      <c r="AE141" s="60"/>
      <c r="AF141" s="60" t="s">
        <v>327</v>
      </c>
      <c r="AG141" s="60" t="s">
        <v>327</v>
      </c>
      <c r="AH141" s="60" t="s">
        <v>327</v>
      </c>
      <c r="AI141" s="60" t="s">
        <v>327</v>
      </c>
      <c r="AJ141" s="60"/>
      <c r="AK141" s="60"/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72"/>
    </row>
    <row r="142" spans="1:46" ht="75" x14ac:dyDescent="0.2">
      <c r="A142" s="3">
        <v>138</v>
      </c>
      <c r="C142" s="59" t="s">
        <v>641</v>
      </c>
      <c r="D142" s="59" t="s">
        <v>641</v>
      </c>
      <c r="E142" s="60" t="s">
        <v>642</v>
      </c>
      <c r="F142" s="61">
        <v>75014</v>
      </c>
      <c r="G142" s="60" t="s">
        <v>117</v>
      </c>
      <c r="H142" s="62">
        <v>46082</v>
      </c>
      <c r="I142" s="63">
        <v>3883.06</v>
      </c>
      <c r="J142" s="62" t="s">
        <v>396</v>
      </c>
      <c r="K142" s="64" t="s">
        <v>318</v>
      </c>
      <c r="L142" s="63" t="s">
        <v>319</v>
      </c>
      <c r="M142" s="64" t="s">
        <v>320</v>
      </c>
      <c r="N142" s="64" t="s">
        <v>321</v>
      </c>
      <c r="O142" s="64" t="s">
        <v>322</v>
      </c>
      <c r="P142" s="64" t="s">
        <v>323</v>
      </c>
      <c r="Q142" s="62" t="s">
        <v>54</v>
      </c>
      <c r="R142" s="118" t="s">
        <v>54</v>
      </c>
      <c r="S142" s="60">
        <f>0</f>
        <v>0</v>
      </c>
      <c r="T142" s="60" t="s">
        <v>470</v>
      </c>
      <c r="U142" s="65" t="s">
        <v>471</v>
      </c>
      <c r="V142" s="60" t="s">
        <v>472</v>
      </c>
      <c r="W142" s="60" t="s">
        <v>327</v>
      </c>
      <c r="X142" s="60">
        <v>76</v>
      </c>
      <c r="Y142" s="60"/>
      <c r="Z142" s="60"/>
      <c r="AA142" s="60"/>
      <c r="AB142" s="60"/>
      <c r="AC142" s="60"/>
      <c r="AD142" s="60"/>
      <c r="AE142" s="60"/>
      <c r="AF142" s="60" t="s">
        <v>327</v>
      </c>
      <c r="AG142" s="60" t="s">
        <v>327</v>
      </c>
      <c r="AH142" s="60" t="s">
        <v>327</v>
      </c>
      <c r="AI142" s="60" t="s">
        <v>327</v>
      </c>
      <c r="AJ142" s="60"/>
      <c r="AK142" s="60"/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72"/>
    </row>
    <row r="143" spans="1:46" ht="75" x14ac:dyDescent="0.2">
      <c r="A143" s="13">
        <v>139</v>
      </c>
      <c r="C143" s="59" t="s">
        <v>643</v>
      </c>
      <c r="D143" s="59" t="s">
        <v>643</v>
      </c>
      <c r="E143" s="60" t="s">
        <v>644</v>
      </c>
      <c r="F143" s="61">
        <v>75014</v>
      </c>
      <c r="G143" s="60" t="s">
        <v>117</v>
      </c>
      <c r="H143" s="62">
        <v>46082</v>
      </c>
      <c r="I143" s="63">
        <v>6522.88</v>
      </c>
      <c r="J143" s="62" t="s">
        <v>396</v>
      </c>
      <c r="K143" s="64" t="s">
        <v>318</v>
      </c>
      <c r="L143" s="63" t="s">
        <v>319</v>
      </c>
      <c r="M143" s="64" t="s">
        <v>320</v>
      </c>
      <c r="N143" s="64" t="s">
        <v>321</v>
      </c>
      <c r="O143" s="64" t="s">
        <v>322</v>
      </c>
      <c r="P143" s="64" t="s">
        <v>323</v>
      </c>
      <c r="Q143" s="62" t="s">
        <v>54</v>
      </c>
      <c r="R143" s="118" t="s">
        <v>54</v>
      </c>
      <c r="S143" s="60">
        <f>0</f>
        <v>0</v>
      </c>
      <c r="T143" s="60" t="s">
        <v>645</v>
      </c>
      <c r="U143" s="65" t="s">
        <v>646</v>
      </c>
      <c r="V143" s="60" t="s">
        <v>472</v>
      </c>
      <c r="W143" s="60" t="s">
        <v>327</v>
      </c>
      <c r="X143" s="60">
        <v>93</v>
      </c>
      <c r="Y143" s="60"/>
      <c r="Z143" s="60"/>
      <c r="AA143" s="60"/>
      <c r="AB143" s="60"/>
      <c r="AC143" s="60"/>
      <c r="AD143" s="60"/>
      <c r="AE143" s="60"/>
      <c r="AF143" s="60" t="s">
        <v>327</v>
      </c>
      <c r="AG143" s="60" t="s">
        <v>327</v>
      </c>
      <c r="AH143" s="60" t="s">
        <v>327</v>
      </c>
      <c r="AI143" s="60" t="s">
        <v>327</v>
      </c>
      <c r="AJ143" s="60">
        <v>1</v>
      </c>
      <c r="AK143" s="60" t="s">
        <v>330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72"/>
    </row>
    <row r="144" spans="1:46" ht="75" x14ac:dyDescent="0.2">
      <c r="A144" s="3">
        <v>140</v>
      </c>
      <c r="C144" s="59" t="s">
        <v>647</v>
      </c>
      <c r="D144" s="59" t="s">
        <v>647</v>
      </c>
      <c r="E144" s="60" t="s">
        <v>648</v>
      </c>
      <c r="F144" s="61">
        <v>75015</v>
      </c>
      <c r="G144" s="60" t="s">
        <v>117</v>
      </c>
      <c r="H144" s="62">
        <v>46082</v>
      </c>
      <c r="I144" s="63">
        <v>1000.2</v>
      </c>
      <c r="J144" s="62" t="s">
        <v>396</v>
      </c>
      <c r="K144" s="64" t="s">
        <v>318</v>
      </c>
      <c r="L144" s="63" t="s">
        <v>319</v>
      </c>
      <c r="M144" s="64" t="s">
        <v>320</v>
      </c>
      <c r="N144" s="64" t="s">
        <v>321</v>
      </c>
      <c r="O144" s="64" t="s">
        <v>322</v>
      </c>
      <c r="P144" s="64" t="s">
        <v>323</v>
      </c>
      <c r="Q144" s="62" t="s">
        <v>54</v>
      </c>
      <c r="R144" s="118" t="s">
        <v>54</v>
      </c>
      <c r="S144" s="60">
        <f>0</f>
        <v>0</v>
      </c>
      <c r="T144" s="60" t="s">
        <v>525</v>
      </c>
      <c r="U144" s="65" t="s">
        <v>434</v>
      </c>
      <c r="V144" s="60" t="s">
        <v>418</v>
      </c>
      <c r="W144" s="60" t="s">
        <v>327</v>
      </c>
      <c r="X144" s="60">
        <v>12</v>
      </c>
      <c r="Y144" s="60"/>
      <c r="Z144" s="60"/>
      <c r="AA144" s="60"/>
      <c r="AB144" s="60"/>
      <c r="AC144" s="60"/>
      <c r="AD144" s="60"/>
      <c r="AE144" s="60"/>
      <c r="AF144" s="60" t="s">
        <v>327</v>
      </c>
      <c r="AG144" s="60" t="s">
        <v>327</v>
      </c>
      <c r="AH144" s="60" t="s">
        <v>327</v>
      </c>
      <c r="AI144" s="60" t="s">
        <v>327</v>
      </c>
      <c r="AJ144" s="60"/>
      <c r="AK144" s="60"/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72"/>
    </row>
    <row r="145" spans="1:46" ht="75" x14ac:dyDescent="0.2">
      <c r="A145" s="13">
        <v>141</v>
      </c>
      <c r="C145" s="59" t="s">
        <v>649</v>
      </c>
      <c r="D145" s="59" t="s">
        <v>649</v>
      </c>
      <c r="E145" s="60" t="s">
        <v>650</v>
      </c>
      <c r="F145" s="61">
        <v>75015</v>
      </c>
      <c r="G145" s="60" t="s">
        <v>117</v>
      </c>
      <c r="H145" s="62">
        <v>46082</v>
      </c>
      <c r="I145" s="63">
        <v>293.08999999999997</v>
      </c>
      <c r="J145" s="62" t="s">
        <v>396</v>
      </c>
      <c r="K145" s="64" t="s">
        <v>318</v>
      </c>
      <c r="L145" s="63" t="s">
        <v>319</v>
      </c>
      <c r="M145" s="64" t="s">
        <v>320</v>
      </c>
      <c r="N145" s="64" t="s">
        <v>321</v>
      </c>
      <c r="O145" s="64" t="s">
        <v>322</v>
      </c>
      <c r="P145" s="64" t="s">
        <v>323</v>
      </c>
      <c r="Q145" s="62" t="s">
        <v>54</v>
      </c>
      <c r="R145" s="118" t="s">
        <v>54</v>
      </c>
      <c r="S145" s="60">
        <f>0</f>
        <v>0</v>
      </c>
      <c r="T145" s="60" t="s">
        <v>488</v>
      </c>
      <c r="U145" s="65" t="s">
        <v>506</v>
      </c>
      <c r="V145" s="60" t="s">
        <v>526</v>
      </c>
      <c r="W145" s="60" t="s">
        <v>327</v>
      </c>
      <c r="X145" s="60">
        <v>12</v>
      </c>
      <c r="Y145" s="60"/>
      <c r="Z145" s="60"/>
      <c r="AA145" s="60"/>
      <c r="AB145" s="60"/>
      <c r="AC145" s="60"/>
      <c r="AD145" s="60"/>
      <c r="AE145" s="60"/>
      <c r="AF145" s="60" t="s">
        <v>327</v>
      </c>
      <c r="AG145" s="60" t="s">
        <v>327</v>
      </c>
      <c r="AH145" s="60" t="s">
        <v>327</v>
      </c>
      <c r="AI145" s="60" t="s">
        <v>327</v>
      </c>
      <c r="AJ145" s="60"/>
      <c r="AK145" s="60"/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72"/>
    </row>
    <row r="146" spans="1:46" ht="93.75" x14ac:dyDescent="0.2">
      <c r="A146" s="3">
        <v>142</v>
      </c>
      <c r="C146" s="59" t="s">
        <v>651</v>
      </c>
      <c r="D146" s="59" t="s">
        <v>651</v>
      </c>
      <c r="E146" s="60" t="s">
        <v>652</v>
      </c>
      <c r="F146" s="61">
        <v>75015</v>
      </c>
      <c r="G146" s="60" t="s">
        <v>117</v>
      </c>
      <c r="H146" s="62">
        <v>46082</v>
      </c>
      <c r="I146" s="63">
        <v>546.80999999999995</v>
      </c>
      <c r="J146" s="62" t="s">
        <v>333</v>
      </c>
      <c r="K146" s="64" t="s">
        <v>318</v>
      </c>
      <c r="L146" s="63" t="s">
        <v>319</v>
      </c>
      <c r="M146" s="64" t="s">
        <v>320</v>
      </c>
      <c r="N146" s="64" t="s">
        <v>321</v>
      </c>
      <c r="O146" s="64" t="s">
        <v>322</v>
      </c>
      <c r="P146" s="64" t="s">
        <v>323</v>
      </c>
      <c r="Q146" s="62" t="s">
        <v>54</v>
      </c>
      <c r="R146" s="118" t="s">
        <v>54</v>
      </c>
      <c r="S146" s="60">
        <f>0</f>
        <v>0</v>
      </c>
      <c r="T146" s="60" t="s">
        <v>438</v>
      </c>
      <c r="U146" s="65" t="s">
        <v>653</v>
      </c>
      <c r="V146" s="60" t="s">
        <v>654</v>
      </c>
      <c r="W146" s="60" t="s">
        <v>327</v>
      </c>
      <c r="X146" s="60">
        <v>46</v>
      </c>
      <c r="Y146" s="60">
        <v>1</v>
      </c>
      <c r="Z146" s="60" t="s">
        <v>328</v>
      </c>
      <c r="AA146" s="60" t="s">
        <v>67</v>
      </c>
      <c r="AB146" s="60"/>
      <c r="AC146" s="60"/>
      <c r="AD146" s="60"/>
      <c r="AE146" s="60"/>
      <c r="AF146" s="60" t="s">
        <v>327</v>
      </c>
      <c r="AG146" s="60" t="s">
        <v>327</v>
      </c>
      <c r="AH146" s="60" t="s">
        <v>327</v>
      </c>
      <c r="AI146" s="60" t="s">
        <v>327</v>
      </c>
      <c r="AJ146" s="60"/>
      <c r="AK146" s="60"/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72"/>
    </row>
    <row r="147" spans="1:46" ht="75" x14ac:dyDescent="0.2">
      <c r="A147" s="13">
        <v>143</v>
      </c>
      <c r="C147" s="59" t="s">
        <v>655</v>
      </c>
      <c r="D147" s="59" t="s">
        <v>655</v>
      </c>
      <c r="E147" s="60" t="s">
        <v>656</v>
      </c>
      <c r="F147" s="61">
        <v>75015</v>
      </c>
      <c r="G147" s="60" t="s">
        <v>117</v>
      </c>
      <c r="H147" s="62">
        <v>46082</v>
      </c>
      <c r="I147" s="63">
        <v>168.1</v>
      </c>
      <c r="J147" s="62" t="s">
        <v>333</v>
      </c>
      <c r="K147" s="64" t="s">
        <v>318</v>
      </c>
      <c r="L147" s="63" t="s">
        <v>319</v>
      </c>
      <c r="M147" s="64" t="s">
        <v>320</v>
      </c>
      <c r="N147" s="64" t="s">
        <v>321</v>
      </c>
      <c r="O147" s="64" t="s">
        <v>322</v>
      </c>
      <c r="P147" s="64" t="s">
        <v>323</v>
      </c>
      <c r="Q147" s="62" t="s">
        <v>54</v>
      </c>
      <c r="R147" s="118" t="s">
        <v>54</v>
      </c>
      <c r="S147" s="60">
        <f>0</f>
        <v>0</v>
      </c>
      <c r="T147" s="60" t="s">
        <v>558</v>
      </c>
      <c r="U147" s="65" t="s">
        <v>417</v>
      </c>
      <c r="V147" s="60" t="s">
        <v>458</v>
      </c>
      <c r="W147" s="60" t="s">
        <v>327</v>
      </c>
      <c r="X147" s="60">
        <v>6</v>
      </c>
      <c r="Y147" s="60"/>
      <c r="Z147" s="60"/>
      <c r="AA147" s="60"/>
      <c r="AB147" s="60"/>
      <c r="AC147" s="60"/>
      <c r="AD147" s="60"/>
      <c r="AE147" s="60"/>
      <c r="AF147" s="60" t="s">
        <v>327</v>
      </c>
      <c r="AG147" s="60" t="s">
        <v>327</v>
      </c>
      <c r="AH147" s="60" t="s">
        <v>327</v>
      </c>
      <c r="AI147" s="60" t="s">
        <v>327</v>
      </c>
      <c r="AJ147" s="60"/>
      <c r="AK147" s="60"/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72"/>
    </row>
    <row r="148" spans="1:46" ht="75" x14ac:dyDescent="0.2">
      <c r="A148" s="3">
        <v>144</v>
      </c>
      <c r="C148" s="59" t="s">
        <v>657</v>
      </c>
      <c r="D148" s="59" t="s">
        <v>657</v>
      </c>
      <c r="E148" s="60" t="s">
        <v>658</v>
      </c>
      <c r="F148" s="61">
        <v>75015</v>
      </c>
      <c r="G148" s="60" t="s">
        <v>117</v>
      </c>
      <c r="H148" s="62">
        <v>46082</v>
      </c>
      <c r="I148" s="63">
        <v>274.7</v>
      </c>
      <c r="J148" s="62" t="s">
        <v>333</v>
      </c>
      <c r="K148" s="64" t="s">
        <v>318</v>
      </c>
      <c r="L148" s="63" t="s">
        <v>319</v>
      </c>
      <c r="M148" s="64" t="s">
        <v>320</v>
      </c>
      <c r="N148" s="64" t="s">
        <v>321</v>
      </c>
      <c r="O148" s="64" t="s">
        <v>322</v>
      </c>
      <c r="P148" s="64" t="s">
        <v>323</v>
      </c>
      <c r="Q148" s="62" t="s">
        <v>54</v>
      </c>
      <c r="R148" s="118" t="s">
        <v>54</v>
      </c>
      <c r="S148" s="60">
        <f>0</f>
        <v>0</v>
      </c>
      <c r="T148" s="60" t="s">
        <v>558</v>
      </c>
      <c r="U148" s="65" t="s">
        <v>417</v>
      </c>
      <c r="V148" s="60" t="s">
        <v>526</v>
      </c>
      <c r="W148" s="60" t="s">
        <v>327</v>
      </c>
      <c r="X148" s="60">
        <v>8</v>
      </c>
      <c r="Y148" s="60"/>
      <c r="Z148" s="60"/>
      <c r="AA148" s="60"/>
      <c r="AB148" s="60"/>
      <c r="AC148" s="60"/>
      <c r="AD148" s="60"/>
      <c r="AE148" s="60"/>
      <c r="AF148" s="60" t="s">
        <v>327</v>
      </c>
      <c r="AG148" s="60" t="s">
        <v>327</v>
      </c>
      <c r="AH148" s="60" t="s">
        <v>327</v>
      </c>
      <c r="AI148" s="60" t="s">
        <v>327</v>
      </c>
      <c r="AJ148" s="60"/>
      <c r="AK148" s="60"/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72"/>
    </row>
    <row r="149" spans="1:46" ht="75" x14ac:dyDescent="0.2">
      <c r="A149" s="13">
        <v>145</v>
      </c>
      <c r="C149" s="59" t="s">
        <v>659</v>
      </c>
      <c r="D149" s="59" t="s">
        <v>659</v>
      </c>
      <c r="E149" s="60" t="s">
        <v>660</v>
      </c>
      <c r="F149" s="61">
        <v>75015</v>
      </c>
      <c r="G149" s="60" t="s">
        <v>117</v>
      </c>
      <c r="H149" s="62">
        <v>46082</v>
      </c>
      <c r="I149" s="63">
        <v>2743.06</v>
      </c>
      <c r="J149" s="62" t="s">
        <v>396</v>
      </c>
      <c r="K149" s="64" t="s">
        <v>318</v>
      </c>
      <c r="L149" s="63" t="s">
        <v>319</v>
      </c>
      <c r="M149" s="64" t="s">
        <v>320</v>
      </c>
      <c r="N149" s="64" t="s">
        <v>321</v>
      </c>
      <c r="O149" s="64" t="s">
        <v>322</v>
      </c>
      <c r="P149" s="64" t="s">
        <v>323</v>
      </c>
      <c r="Q149" s="62" t="s">
        <v>54</v>
      </c>
      <c r="R149" s="118" t="s">
        <v>54</v>
      </c>
      <c r="S149" s="60">
        <f>0</f>
        <v>0</v>
      </c>
      <c r="T149" s="60" t="s">
        <v>661</v>
      </c>
      <c r="U149" s="65" t="s">
        <v>506</v>
      </c>
      <c r="V149" s="60" t="s">
        <v>662</v>
      </c>
      <c r="W149" s="60" t="s">
        <v>327</v>
      </c>
      <c r="X149" s="60">
        <v>55</v>
      </c>
      <c r="Y149" s="60"/>
      <c r="Z149" s="60"/>
      <c r="AA149" s="60"/>
      <c r="AB149" s="60"/>
      <c r="AC149" s="60"/>
      <c r="AD149" s="60"/>
      <c r="AE149" s="60"/>
      <c r="AF149" s="60" t="s">
        <v>327</v>
      </c>
      <c r="AG149" s="60" t="s">
        <v>327</v>
      </c>
      <c r="AH149" s="60" t="s">
        <v>327</v>
      </c>
      <c r="AI149" s="60" t="s">
        <v>327</v>
      </c>
      <c r="AJ149" s="60"/>
      <c r="AK149" s="60"/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72"/>
    </row>
    <row r="150" spans="1:46" ht="75" x14ac:dyDescent="0.2">
      <c r="A150" s="3">
        <v>146</v>
      </c>
      <c r="C150" s="59" t="s">
        <v>663</v>
      </c>
      <c r="D150" s="59" t="s">
        <v>663</v>
      </c>
      <c r="E150" s="60" t="s">
        <v>664</v>
      </c>
      <c r="F150" s="61">
        <v>75015</v>
      </c>
      <c r="G150" s="60" t="s">
        <v>117</v>
      </c>
      <c r="H150" s="62">
        <v>46082</v>
      </c>
      <c r="I150" s="63">
        <v>73</v>
      </c>
      <c r="J150" s="62" t="s">
        <v>333</v>
      </c>
      <c r="K150" s="64" t="s">
        <v>318</v>
      </c>
      <c r="L150" s="63" t="s">
        <v>319</v>
      </c>
      <c r="M150" s="64" t="s">
        <v>320</v>
      </c>
      <c r="N150" s="64" t="s">
        <v>321</v>
      </c>
      <c r="O150" s="64" t="s">
        <v>322</v>
      </c>
      <c r="P150" s="64" t="s">
        <v>323</v>
      </c>
      <c r="Q150" s="62" t="s">
        <v>54</v>
      </c>
      <c r="R150" s="118" t="s">
        <v>54</v>
      </c>
      <c r="S150" s="60">
        <f>0</f>
        <v>0</v>
      </c>
      <c r="T150" s="60" t="s">
        <v>484</v>
      </c>
      <c r="U150" s="65" t="s">
        <v>417</v>
      </c>
      <c r="V150" s="60" t="s">
        <v>454</v>
      </c>
      <c r="W150" s="60" t="s">
        <v>327</v>
      </c>
      <c r="X150" s="60">
        <v>1</v>
      </c>
      <c r="Y150" s="60"/>
      <c r="Z150" s="60"/>
      <c r="AA150" s="60"/>
      <c r="AB150" s="60"/>
      <c r="AC150" s="60"/>
      <c r="AD150" s="60"/>
      <c r="AE150" s="60"/>
      <c r="AF150" s="60" t="s">
        <v>327</v>
      </c>
      <c r="AG150" s="60" t="s">
        <v>327</v>
      </c>
      <c r="AH150" s="60" t="s">
        <v>327</v>
      </c>
      <c r="AI150" s="60" t="s">
        <v>327</v>
      </c>
      <c r="AJ150" s="60"/>
      <c r="AK150" s="60"/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72"/>
    </row>
    <row r="151" spans="1:46" ht="75" x14ac:dyDescent="0.2">
      <c r="A151" s="13">
        <v>147</v>
      </c>
      <c r="C151" s="59" t="s">
        <v>665</v>
      </c>
      <c r="D151" s="59" t="s">
        <v>665</v>
      </c>
      <c r="E151" s="60" t="s">
        <v>666</v>
      </c>
      <c r="F151" s="61">
        <v>75016</v>
      </c>
      <c r="G151" s="60" t="s">
        <v>117</v>
      </c>
      <c r="H151" s="62">
        <v>46082</v>
      </c>
      <c r="I151" s="63">
        <v>184.2</v>
      </c>
      <c r="J151" s="62" t="s">
        <v>396</v>
      </c>
      <c r="K151" s="64" t="s">
        <v>318</v>
      </c>
      <c r="L151" s="63" t="s">
        <v>319</v>
      </c>
      <c r="M151" s="64" t="s">
        <v>320</v>
      </c>
      <c r="N151" s="64" t="s">
        <v>321</v>
      </c>
      <c r="O151" s="64" t="s">
        <v>322</v>
      </c>
      <c r="P151" s="64" t="s">
        <v>323</v>
      </c>
      <c r="Q151" s="62" t="s">
        <v>54</v>
      </c>
      <c r="R151" s="118" t="s">
        <v>54</v>
      </c>
      <c r="S151" s="60">
        <f>0</f>
        <v>0</v>
      </c>
      <c r="T151" s="60" t="s">
        <v>537</v>
      </c>
      <c r="U151" s="65" t="s">
        <v>434</v>
      </c>
      <c r="V151" s="60" t="s">
        <v>418</v>
      </c>
      <c r="W151" s="60" t="s">
        <v>327</v>
      </c>
      <c r="X151" s="60">
        <v>7</v>
      </c>
      <c r="Y151" s="60"/>
      <c r="Z151" s="60"/>
      <c r="AA151" s="60"/>
      <c r="AB151" s="60"/>
      <c r="AC151" s="60"/>
      <c r="AD151" s="60"/>
      <c r="AE151" s="60"/>
      <c r="AF151" s="60" t="s">
        <v>327</v>
      </c>
      <c r="AG151" s="60" t="s">
        <v>327</v>
      </c>
      <c r="AH151" s="60" t="s">
        <v>327</v>
      </c>
      <c r="AI151" s="60" t="s">
        <v>327</v>
      </c>
      <c r="AJ151" s="60"/>
      <c r="AK151" s="60"/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72"/>
    </row>
    <row r="152" spans="1:46" ht="75" x14ac:dyDescent="0.2">
      <c r="A152" s="3">
        <v>148</v>
      </c>
      <c r="C152" s="59" t="s">
        <v>667</v>
      </c>
      <c r="D152" s="59" t="s">
        <v>667</v>
      </c>
      <c r="E152" s="60" t="s">
        <v>668</v>
      </c>
      <c r="F152" s="61">
        <v>75016</v>
      </c>
      <c r="G152" s="60" t="s">
        <v>117</v>
      </c>
      <c r="H152" s="62">
        <v>46082</v>
      </c>
      <c r="I152" s="63">
        <v>735.27</v>
      </c>
      <c r="J152" s="62" t="s">
        <v>396</v>
      </c>
      <c r="K152" s="64" t="s">
        <v>318</v>
      </c>
      <c r="L152" s="63" t="s">
        <v>319</v>
      </c>
      <c r="M152" s="64" t="s">
        <v>320</v>
      </c>
      <c r="N152" s="64" t="s">
        <v>321</v>
      </c>
      <c r="O152" s="64" t="s">
        <v>322</v>
      </c>
      <c r="P152" s="64" t="s">
        <v>323</v>
      </c>
      <c r="Q152" s="62" t="s">
        <v>54</v>
      </c>
      <c r="R152" s="118" t="s">
        <v>54</v>
      </c>
      <c r="S152" s="60">
        <f>0</f>
        <v>0</v>
      </c>
      <c r="T152" s="60" t="s">
        <v>669</v>
      </c>
      <c r="U152" s="65" t="s">
        <v>446</v>
      </c>
      <c r="V152" s="60" t="s">
        <v>586</v>
      </c>
      <c r="W152" s="60" t="s">
        <v>327</v>
      </c>
      <c r="X152" s="60">
        <v>23</v>
      </c>
      <c r="Y152" s="60"/>
      <c r="Z152" s="60"/>
      <c r="AA152" s="60"/>
      <c r="AB152" s="60"/>
      <c r="AC152" s="60"/>
      <c r="AD152" s="60"/>
      <c r="AE152" s="60"/>
      <c r="AF152" s="60" t="s">
        <v>327</v>
      </c>
      <c r="AG152" s="60" t="s">
        <v>327</v>
      </c>
      <c r="AH152" s="60" t="s">
        <v>327</v>
      </c>
      <c r="AI152" s="60" t="s">
        <v>327</v>
      </c>
      <c r="AJ152" s="60"/>
      <c r="AK152" s="60"/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72"/>
    </row>
    <row r="153" spans="1:46" ht="75" x14ac:dyDescent="0.2">
      <c r="A153" s="13">
        <v>149</v>
      </c>
      <c r="C153" s="59" t="s">
        <v>670</v>
      </c>
      <c r="D153" s="59" t="s">
        <v>670</v>
      </c>
      <c r="E153" s="60" t="s">
        <v>671</v>
      </c>
      <c r="F153" s="61">
        <v>75016</v>
      </c>
      <c r="G153" s="60" t="s">
        <v>117</v>
      </c>
      <c r="H153" s="62">
        <v>46082</v>
      </c>
      <c r="I153" s="63">
        <v>2019.53</v>
      </c>
      <c r="J153" s="62" t="s">
        <v>396</v>
      </c>
      <c r="K153" s="64" t="s">
        <v>318</v>
      </c>
      <c r="L153" s="63" t="s">
        <v>319</v>
      </c>
      <c r="M153" s="64" t="s">
        <v>320</v>
      </c>
      <c r="N153" s="64" t="s">
        <v>321</v>
      </c>
      <c r="O153" s="64" t="s">
        <v>322</v>
      </c>
      <c r="P153" s="64" t="s">
        <v>323</v>
      </c>
      <c r="Q153" s="62" t="s">
        <v>54</v>
      </c>
      <c r="R153" s="118" t="s">
        <v>54</v>
      </c>
      <c r="S153" s="60">
        <f>0</f>
        <v>0</v>
      </c>
      <c r="T153" s="60" t="s">
        <v>620</v>
      </c>
      <c r="U153" s="65" t="s">
        <v>672</v>
      </c>
      <c r="V153" s="60" t="s">
        <v>673</v>
      </c>
      <c r="W153" s="60" t="s">
        <v>327</v>
      </c>
      <c r="X153" s="60">
        <v>34</v>
      </c>
      <c r="Y153" s="60"/>
      <c r="Z153" s="60"/>
      <c r="AA153" s="60"/>
      <c r="AB153" s="60"/>
      <c r="AC153" s="60"/>
      <c r="AD153" s="60"/>
      <c r="AE153" s="60"/>
      <c r="AF153" s="60" t="s">
        <v>327</v>
      </c>
      <c r="AG153" s="60" t="s">
        <v>327</v>
      </c>
      <c r="AH153" s="60" t="s">
        <v>327</v>
      </c>
      <c r="AI153" s="60" t="s">
        <v>327</v>
      </c>
      <c r="AJ153" s="60"/>
      <c r="AK153" s="60"/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72"/>
    </row>
    <row r="154" spans="1:46" ht="75" x14ac:dyDescent="0.2">
      <c r="A154" s="3">
        <v>150</v>
      </c>
      <c r="C154" s="59" t="s">
        <v>674</v>
      </c>
      <c r="D154" s="59" t="s">
        <v>674</v>
      </c>
      <c r="E154" s="60" t="s">
        <v>675</v>
      </c>
      <c r="F154" s="61">
        <v>75017</v>
      </c>
      <c r="G154" s="60" t="s">
        <v>117</v>
      </c>
      <c r="H154" s="62">
        <v>46082</v>
      </c>
      <c r="I154" s="63">
        <v>8168.75</v>
      </c>
      <c r="J154" s="62" t="s">
        <v>333</v>
      </c>
      <c r="K154" s="64" t="s">
        <v>318</v>
      </c>
      <c r="L154" s="63" t="s">
        <v>319</v>
      </c>
      <c r="M154" s="64" t="s">
        <v>320</v>
      </c>
      <c r="N154" s="64" t="s">
        <v>321</v>
      </c>
      <c r="O154" s="64" t="s">
        <v>322</v>
      </c>
      <c r="P154" s="64" t="s">
        <v>323</v>
      </c>
      <c r="Q154" s="62" t="s">
        <v>54</v>
      </c>
      <c r="R154" s="118" t="s">
        <v>54</v>
      </c>
      <c r="S154" s="60">
        <f>0</f>
        <v>0</v>
      </c>
      <c r="T154" s="60" t="s">
        <v>676</v>
      </c>
      <c r="U154" s="65" t="s">
        <v>677</v>
      </c>
      <c r="V154" s="60" t="s">
        <v>678</v>
      </c>
      <c r="W154" s="60" t="s">
        <v>327</v>
      </c>
      <c r="X154" s="60">
        <v>122</v>
      </c>
      <c r="Y154" s="60"/>
      <c r="Z154" s="60"/>
      <c r="AA154" s="60"/>
      <c r="AB154" s="60"/>
      <c r="AC154" s="60"/>
      <c r="AD154" s="60"/>
      <c r="AE154" s="60"/>
      <c r="AF154" s="60" t="s">
        <v>327</v>
      </c>
      <c r="AG154" s="60" t="s">
        <v>327</v>
      </c>
      <c r="AH154" s="60" t="s">
        <v>327</v>
      </c>
      <c r="AI154" s="60" t="s">
        <v>327</v>
      </c>
      <c r="AJ154" s="60"/>
      <c r="AK154" s="60"/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72"/>
    </row>
    <row r="155" spans="1:46" ht="75" x14ac:dyDescent="0.2">
      <c r="A155" s="13">
        <v>151</v>
      </c>
      <c r="C155" s="59" t="s">
        <v>679</v>
      </c>
      <c r="D155" s="59" t="s">
        <v>679</v>
      </c>
      <c r="E155" s="60" t="s">
        <v>680</v>
      </c>
      <c r="F155" s="61">
        <v>75017</v>
      </c>
      <c r="G155" s="60" t="s">
        <v>117</v>
      </c>
      <c r="H155" s="62">
        <v>46082</v>
      </c>
      <c r="I155" s="63" t="s">
        <v>327</v>
      </c>
      <c r="J155" s="62" t="s">
        <v>396</v>
      </c>
      <c r="K155" s="64" t="s">
        <v>318</v>
      </c>
      <c r="L155" s="63" t="s">
        <v>319</v>
      </c>
      <c r="M155" s="64" t="s">
        <v>320</v>
      </c>
      <c r="N155" s="64" t="s">
        <v>321</v>
      </c>
      <c r="O155" s="64" t="s">
        <v>322</v>
      </c>
      <c r="P155" s="64" t="s">
        <v>323</v>
      </c>
      <c r="Q155" s="62" t="s">
        <v>54</v>
      </c>
      <c r="R155" s="118" t="s">
        <v>54</v>
      </c>
      <c r="S155" s="60">
        <f>0</f>
        <v>0</v>
      </c>
      <c r="T155" s="60" t="s">
        <v>681</v>
      </c>
      <c r="U155" s="65" t="s">
        <v>417</v>
      </c>
      <c r="V155" s="60" t="s">
        <v>526</v>
      </c>
      <c r="W155" s="60" t="s">
        <v>327</v>
      </c>
      <c r="X155" s="60">
        <v>8</v>
      </c>
      <c r="Y155" s="60"/>
      <c r="Z155" s="60"/>
      <c r="AA155" s="60"/>
      <c r="AB155" s="60"/>
      <c r="AC155" s="60"/>
      <c r="AD155" s="60"/>
      <c r="AE155" s="60"/>
      <c r="AF155" s="60" t="s">
        <v>327</v>
      </c>
      <c r="AG155" s="60" t="s">
        <v>327</v>
      </c>
      <c r="AH155" s="60" t="s">
        <v>327</v>
      </c>
      <c r="AI155" s="60" t="s">
        <v>327</v>
      </c>
      <c r="AJ155" s="60"/>
      <c r="AK155" s="60"/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72"/>
    </row>
    <row r="156" spans="1:46" ht="75" x14ac:dyDescent="0.2">
      <c r="A156" s="3">
        <v>152</v>
      </c>
      <c r="C156" s="59" t="s">
        <v>682</v>
      </c>
      <c r="D156" s="59" t="s">
        <v>682</v>
      </c>
      <c r="E156" s="60" t="s">
        <v>683</v>
      </c>
      <c r="F156" s="61">
        <v>75017</v>
      </c>
      <c r="G156" s="60" t="s">
        <v>117</v>
      </c>
      <c r="H156" s="62">
        <v>46082</v>
      </c>
      <c r="I156" s="63">
        <v>2843.02</v>
      </c>
      <c r="J156" s="62" t="s">
        <v>396</v>
      </c>
      <c r="K156" s="64" t="s">
        <v>318</v>
      </c>
      <c r="L156" s="63" t="s">
        <v>319</v>
      </c>
      <c r="M156" s="64" t="s">
        <v>320</v>
      </c>
      <c r="N156" s="64" t="s">
        <v>321</v>
      </c>
      <c r="O156" s="64" t="s">
        <v>322</v>
      </c>
      <c r="P156" s="64" t="s">
        <v>323</v>
      </c>
      <c r="Q156" s="62" t="s">
        <v>54</v>
      </c>
      <c r="R156" s="118" t="s">
        <v>54</v>
      </c>
      <c r="S156" s="60">
        <f>0</f>
        <v>0</v>
      </c>
      <c r="T156" s="60" t="s">
        <v>684</v>
      </c>
      <c r="U156" s="65" t="s">
        <v>685</v>
      </c>
      <c r="V156" s="60" t="s">
        <v>686</v>
      </c>
      <c r="W156" s="60" t="s">
        <v>327</v>
      </c>
      <c r="X156" s="60">
        <v>63</v>
      </c>
      <c r="Y156" s="60"/>
      <c r="Z156" s="60"/>
      <c r="AA156" s="60"/>
      <c r="AB156" s="60"/>
      <c r="AC156" s="60"/>
      <c r="AD156" s="60"/>
      <c r="AE156" s="60"/>
      <c r="AF156" s="60" t="s">
        <v>327</v>
      </c>
      <c r="AG156" s="60" t="s">
        <v>327</v>
      </c>
      <c r="AH156" s="60" t="s">
        <v>327</v>
      </c>
      <c r="AI156" s="60" t="s">
        <v>327</v>
      </c>
      <c r="AJ156" s="60"/>
      <c r="AK156" s="60"/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72"/>
    </row>
    <row r="157" spans="1:46" ht="75" x14ac:dyDescent="0.2">
      <c r="A157" s="13">
        <v>153</v>
      </c>
      <c r="C157" s="59" t="s">
        <v>687</v>
      </c>
      <c r="D157" s="59" t="s">
        <v>687</v>
      </c>
      <c r="E157" s="60" t="s">
        <v>688</v>
      </c>
      <c r="F157" s="61">
        <v>75018</v>
      </c>
      <c r="G157" s="60" t="s">
        <v>117</v>
      </c>
      <c r="H157" s="62">
        <v>46082</v>
      </c>
      <c r="I157" s="63">
        <v>1005.53</v>
      </c>
      <c r="J157" s="62" t="s">
        <v>396</v>
      </c>
      <c r="K157" s="64" t="s">
        <v>318</v>
      </c>
      <c r="L157" s="63" t="s">
        <v>319</v>
      </c>
      <c r="M157" s="64" t="s">
        <v>320</v>
      </c>
      <c r="N157" s="64" t="s">
        <v>321</v>
      </c>
      <c r="O157" s="64" t="s">
        <v>322</v>
      </c>
      <c r="P157" s="64" t="s">
        <v>323</v>
      </c>
      <c r="Q157" s="62" t="s">
        <v>54</v>
      </c>
      <c r="R157" s="118" t="s">
        <v>54</v>
      </c>
      <c r="S157" s="60">
        <f>0</f>
        <v>0</v>
      </c>
      <c r="T157" s="60" t="s">
        <v>689</v>
      </c>
      <c r="U157" s="65" t="s">
        <v>434</v>
      </c>
      <c r="V157" s="60" t="s">
        <v>617</v>
      </c>
      <c r="W157" s="60" t="s">
        <v>327</v>
      </c>
      <c r="X157" s="60">
        <v>27</v>
      </c>
      <c r="Y157" s="60"/>
      <c r="Z157" s="60"/>
      <c r="AA157" s="60"/>
      <c r="AB157" s="60"/>
      <c r="AC157" s="60"/>
      <c r="AD157" s="60"/>
      <c r="AE157" s="60"/>
      <c r="AF157" s="60" t="s">
        <v>327</v>
      </c>
      <c r="AG157" s="60" t="s">
        <v>327</v>
      </c>
      <c r="AH157" s="60" t="s">
        <v>327</v>
      </c>
      <c r="AI157" s="60" t="s">
        <v>327</v>
      </c>
      <c r="AJ157" s="60"/>
      <c r="AK157" s="60"/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72"/>
    </row>
    <row r="158" spans="1:46" ht="75" x14ac:dyDescent="0.2">
      <c r="A158" s="3">
        <v>154</v>
      </c>
      <c r="C158" s="59" t="s">
        <v>690</v>
      </c>
      <c r="D158" s="59" t="s">
        <v>690</v>
      </c>
      <c r="E158" s="60" t="s">
        <v>691</v>
      </c>
      <c r="F158" s="61">
        <v>75018</v>
      </c>
      <c r="G158" s="60" t="s">
        <v>117</v>
      </c>
      <c r="H158" s="62">
        <v>46082</v>
      </c>
      <c r="I158" s="63">
        <v>2388.2800000000002</v>
      </c>
      <c r="J158" s="62" t="s">
        <v>396</v>
      </c>
      <c r="K158" s="64" t="s">
        <v>318</v>
      </c>
      <c r="L158" s="63" t="s">
        <v>319</v>
      </c>
      <c r="M158" s="64" t="s">
        <v>320</v>
      </c>
      <c r="N158" s="64" t="s">
        <v>321</v>
      </c>
      <c r="O158" s="64" t="s">
        <v>322</v>
      </c>
      <c r="P158" s="64" t="s">
        <v>323</v>
      </c>
      <c r="Q158" s="62" t="s">
        <v>54</v>
      </c>
      <c r="R158" s="118" t="s">
        <v>54</v>
      </c>
      <c r="S158" s="60">
        <f>0</f>
        <v>0</v>
      </c>
      <c r="T158" s="60" t="s">
        <v>684</v>
      </c>
      <c r="U158" s="65" t="s">
        <v>692</v>
      </c>
      <c r="V158" s="60" t="s">
        <v>693</v>
      </c>
      <c r="W158" s="60" t="s">
        <v>327</v>
      </c>
      <c r="X158" s="60">
        <v>65</v>
      </c>
      <c r="Y158" s="60"/>
      <c r="Z158" s="60"/>
      <c r="AA158" s="60"/>
      <c r="AB158" s="60"/>
      <c r="AC158" s="60"/>
      <c r="AD158" s="60"/>
      <c r="AE158" s="60"/>
      <c r="AF158" s="60" t="s">
        <v>327</v>
      </c>
      <c r="AG158" s="60" t="s">
        <v>327</v>
      </c>
      <c r="AH158" s="60" t="s">
        <v>327</v>
      </c>
      <c r="AI158" s="60" t="s">
        <v>327</v>
      </c>
      <c r="AJ158" s="60"/>
      <c r="AK158" s="60"/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72"/>
    </row>
    <row r="159" spans="1:46" ht="75" x14ac:dyDescent="0.2">
      <c r="A159" s="13">
        <v>155</v>
      </c>
      <c r="C159" s="59" t="s">
        <v>694</v>
      </c>
      <c r="D159" s="59" t="s">
        <v>694</v>
      </c>
      <c r="E159" s="60" t="s">
        <v>695</v>
      </c>
      <c r="F159" s="61">
        <v>75018</v>
      </c>
      <c r="G159" s="60" t="s">
        <v>117</v>
      </c>
      <c r="H159" s="62">
        <v>46082</v>
      </c>
      <c r="I159" s="63">
        <v>228.92</v>
      </c>
      <c r="J159" s="62" t="s">
        <v>396</v>
      </c>
      <c r="K159" s="64" t="s">
        <v>318</v>
      </c>
      <c r="L159" s="63" t="s">
        <v>319</v>
      </c>
      <c r="M159" s="64" t="s">
        <v>320</v>
      </c>
      <c r="N159" s="64" t="s">
        <v>321</v>
      </c>
      <c r="O159" s="64" t="s">
        <v>322</v>
      </c>
      <c r="P159" s="64" t="s">
        <v>323</v>
      </c>
      <c r="Q159" s="62" t="s">
        <v>54</v>
      </c>
      <c r="R159" s="118" t="s">
        <v>54</v>
      </c>
      <c r="S159" s="60">
        <f>0</f>
        <v>0</v>
      </c>
      <c r="T159" s="60" t="s">
        <v>610</v>
      </c>
      <c r="U159" s="65" t="s">
        <v>506</v>
      </c>
      <c r="V159" s="60" t="s">
        <v>418</v>
      </c>
      <c r="W159" s="60" t="s">
        <v>327</v>
      </c>
      <c r="X159" s="60">
        <v>10</v>
      </c>
      <c r="Y159" s="60"/>
      <c r="Z159" s="60"/>
      <c r="AA159" s="60"/>
      <c r="AB159" s="60"/>
      <c r="AC159" s="60"/>
      <c r="AD159" s="60"/>
      <c r="AE159" s="60"/>
      <c r="AF159" s="60" t="s">
        <v>327</v>
      </c>
      <c r="AG159" s="60" t="s">
        <v>327</v>
      </c>
      <c r="AH159" s="60" t="s">
        <v>327</v>
      </c>
      <c r="AI159" s="60" t="s">
        <v>327</v>
      </c>
      <c r="AJ159" s="60"/>
      <c r="AK159" s="60"/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72"/>
    </row>
    <row r="160" spans="1:46" ht="75" x14ac:dyDescent="0.2">
      <c r="A160" s="3">
        <v>156</v>
      </c>
      <c r="C160" s="59" t="s">
        <v>696</v>
      </c>
      <c r="D160" s="59" t="s">
        <v>696</v>
      </c>
      <c r="E160" s="60" t="s">
        <v>697</v>
      </c>
      <c r="F160" s="61">
        <v>75018</v>
      </c>
      <c r="G160" s="60" t="s">
        <v>117</v>
      </c>
      <c r="H160" s="62">
        <v>46082</v>
      </c>
      <c r="I160" s="63">
        <v>3149.2</v>
      </c>
      <c r="J160" s="62" t="s">
        <v>333</v>
      </c>
      <c r="K160" s="64" t="s">
        <v>318</v>
      </c>
      <c r="L160" s="63" t="s">
        <v>319</v>
      </c>
      <c r="M160" s="64" t="s">
        <v>320</v>
      </c>
      <c r="N160" s="64" t="s">
        <v>321</v>
      </c>
      <c r="O160" s="64" t="s">
        <v>322</v>
      </c>
      <c r="P160" s="64" t="s">
        <v>323</v>
      </c>
      <c r="Q160" s="62" t="s">
        <v>54</v>
      </c>
      <c r="R160" s="118" t="s">
        <v>54</v>
      </c>
      <c r="S160" s="60">
        <f>0</f>
        <v>0</v>
      </c>
      <c r="T160" s="60" t="s">
        <v>698</v>
      </c>
      <c r="U160" s="65" t="s">
        <v>699</v>
      </c>
      <c r="V160" s="60" t="s">
        <v>700</v>
      </c>
      <c r="W160" s="60" t="s">
        <v>327</v>
      </c>
      <c r="X160" s="60">
        <v>77</v>
      </c>
      <c r="Y160" s="60"/>
      <c r="Z160" s="60"/>
      <c r="AA160" s="60"/>
      <c r="AB160" s="60"/>
      <c r="AC160" s="60"/>
      <c r="AD160" s="60"/>
      <c r="AE160" s="60">
        <v>2</v>
      </c>
      <c r="AF160" s="60" t="s">
        <v>327</v>
      </c>
      <c r="AG160" s="60" t="s">
        <v>327</v>
      </c>
      <c r="AH160" s="60" t="s">
        <v>327</v>
      </c>
      <c r="AI160" s="60" t="s">
        <v>327</v>
      </c>
      <c r="AJ160" s="60"/>
      <c r="AK160" s="60"/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72"/>
    </row>
    <row r="161" spans="1:46" ht="75" x14ac:dyDescent="0.2">
      <c r="A161" s="13">
        <v>157</v>
      </c>
      <c r="C161" s="59" t="s">
        <v>701</v>
      </c>
      <c r="D161" s="59" t="s">
        <v>701</v>
      </c>
      <c r="E161" s="60" t="s">
        <v>702</v>
      </c>
      <c r="F161" s="61">
        <v>75018</v>
      </c>
      <c r="G161" s="60" t="s">
        <v>117</v>
      </c>
      <c r="H161" s="62">
        <v>46082</v>
      </c>
      <c r="I161" s="63">
        <v>182.87</v>
      </c>
      <c r="J161" s="62" t="s">
        <v>333</v>
      </c>
      <c r="K161" s="64" t="s">
        <v>318</v>
      </c>
      <c r="L161" s="63" t="s">
        <v>319</v>
      </c>
      <c r="M161" s="64" t="s">
        <v>320</v>
      </c>
      <c r="N161" s="64" t="s">
        <v>321</v>
      </c>
      <c r="O161" s="64" t="s">
        <v>322</v>
      </c>
      <c r="P161" s="64" t="s">
        <v>323</v>
      </c>
      <c r="Q161" s="62" t="s">
        <v>54</v>
      </c>
      <c r="R161" s="118" t="s">
        <v>54</v>
      </c>
      <c r="S161" s="60">
        <f>0</f>
        <v>0</v>
      </c>
      <c r="T161" s="60" t="s">
        <v>517</v>
      </c>
      <c r="U161" s="65" t="s">
        <v>434</v>
      </c>
      <c r="V161" s="60" t="s">
        <v>485</v>
      </c>
      <c r="W161" s="60" t="s">
        <v>327</v>
      </c>
      <c r="X161" s="60">
        <v>4</v>
      </c>
      <c r="Y161" s="60"/>
      <c r="Z161" s="60"/>
      <c r="AA161" s="60"/>
      <c r="AB161" s="60"/>
      <c r="AC161" s="60"/>
      <c r="AD161" s="60"/>
      <c r="AE161" s="60"/>
      <c r="AF161" s="60" t="s">
        <v>327</v>
      </c>
      <c r="AG161" s="60" t="s">
        <v>327</v>
      </c>
      <c r="AH161" s="60" t="s">
        <v>327</v>
      </c>
      <c r="AI161" s="60" t="s">
        <v>327</v>
      </c>
      <c r="AJ161" s="60"/>
      <c r="AK161" s="60"/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72"/>
    </row>
    <row r="162" spans="1:46" ht="75" x14ac:dyDescent="0.2">
      <c r="A162" s="3">
        <v>158</v>
      </c>
      <c r="C162" s="59" t="s">
        <v>703</v>
      </c>
      <c r="D162" s="59" t="s">
        <v>703</v>
      </c>
      <c r="E162" s="60" t="s">
        <v>704</v>
      </c>
      <c r="F162" s="61">
        <v>75018</v>
      </c>
      <c r="G162" s="60" t="s">
        <v>117</v>
      </c>
      <c r="H162" s="62">
        <v>46082</v>
      </c>
      <c r="I162" s="63">
        <v>428.05</v>
      </c>
      <c r="J162" s="62" t="s">
        <v>396</v>
      </c>
      <c r="K162" s="64" t="s">
        <v>318</v>
      </c>
      <c r="L162" s="63" t="s">
        <v>319</v>
      </c>
      <c r="M162" s="64" t="s">
        <v>320</v>
      </c>
      <c r="N162" s="64" t="s">
        <v>321</v>
      </c>
      <c r="O162" s="64" t="s">
        <v>322</v>
      </c>
      <c r="P162" s="64" t="s">
        <v>323</v>
      </c>
      <c r="Q162" s="62" t="s">
        <v>54</v>
      </c>
      <c r="R162" s="118" t="s">
        <v>54</v>
      </c>
      <c r="S162" s="60">
        <f>0</f>
        <v>0</v>
      </c>
      <c r="T162" s="60" t="s">
        <v>505</v>
      </c>
      <c r="U162" s="65" t="s">
        <v>434</v>
      </c>
      <c r="V162" s="60" t="s">
        <v>526</v>
      </c>
      <c r="W162" s="60" t="s">
        <v>327</v>
      </c>
      <c r="X162" s="60">
        <v>10</v>
      </c>
      <c r="Y162" s="60"/>
      <c r="Z162" s="60"/>
      <c r="AA162" s="60"/>
      <c r="AB162" s="60"/>
      <c r="AC162" s="60"/>
      <c r="AD162" s="60"/>
      <c r="AE162" s="60"/>
      <c r="AF162" s="60" t="s">
        <v>327</v>
      </c>
      <c r="AG162" s="60" t="s">
        <v>327</v>
      </c>
      <c r="AH162" s="60" t="s">
        <v>327</v>
      </c>
      <c r="AI162" s="60" t="s">
        <v>327</v>
      </c>
      <c r="AJ162" s="60"/>
      <c r="AK162" s="60"/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72"/>
    </row>
    <row r="163" spans="1:46" ht="75" x14ac:dyDescent="0.2">
      <c r="A163" s="13">
        <v>159</v>
      </c>
      <c r="C163" s="59" t="s">
        <v>705</v>
      </c>
      <c r="D163" s="59" t="s">
        <v>706</v>
      </c>
      <c r="E163" s="60" t="s">
        <v>707</v>
      </c>
      <c r="F163" s="61">
        <v>75019</v>
      </c>
      <c r="G163" s="60" t="s">
        <v>117</v>
      </c>
      <c r="H163" s="62">
        <v>46082</v>
      </c>
      <c r="I163" s="63">
        <v>1067.83</v>
      </c>
      <c r="J163" s="62" t="s">
        <v>333</v>
      </c>
      <c r="K163" s="64" t="s">
        <v>318</v>
      </c>
      <c r="L163" s="63" t="s">
        <v>319</v>
      </c>
      <c r="M163" s="64" t="s">
        <v>320</v>
      </c>
      <c r="N163" s="64" t="s">
        <v>321</v>
      </c>
      <c r="O163" s="64" t="s">
        <v>322</v>
      </c>
      <c r="P163" s="64" t="s">
        <v>323</v>
      </c>
      <c r="Q163" s="62" t="s">
        <v>54</v>
      </c>
      <c r="R163" s="118" t="s">
        <v>54</v>
      </c>
      <c r="S163" s="60">
        <f>0</f>
        <v>0</v>
      </c>
      <c r="T163" s="60" t="s">
        <v>708</v>
      </c>
      <c r="U163" s="65" t="s">
        <v>434</v>
      </c>
      <c r="V163" s="60" t="s">
        <v>617</v>
      </c>
      <c r="W163" s="60" t="s">
        <v>327</v>
      </c>
      <c r="X163" s="60">
        <v>24</v>
      </c>
      <c r="Y163" s="60"/>
      <c r="Z163" s="60"/>
      <c r="AA163" s="60"/>
      <c r="AB163" s="60"/>
      <c r="AC163" s="60"/>
      <c r="AD163" s="60"/>
      <c r="AE163" s="60"/>
      <c r="AF163" s="60" t="s">
        <v>327</v>
      </c>
      <c r="AG163" s="60" t="s">
        <v>327</v>
      </c>
      <c r="AH163" s="60" t="s">
        <v>327</v>
      </c>
      <c r="AI163" s="60" t="s">
        <v>327</v>
      </c>
      <c r="AJ163" s="60"/>
      <c r="AK163" s="60"/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72"/>
    </row>
    <row r="164" spans="1:46" ht="75" x14ac:dyDescent="0.2">
      <c r="A164" s="3">
        <v>160</v>
      </c>
      <c r="C164" s="59" t="s">
        <v>709</v>
      </c>
      <c r="D164" s="59" t="s">
        <v>709</v>
      </c>
      <c r="E164" s="60" t="s">
        <v>710</v>
      </c>
      <c r="F164" s="61">
        <v>75019</v>
      </c>
      <c r="G164" s="60" t="s">
        <v>117</v>
      </c>
      <c r="H164" s="62">
        <v>46082</v>
      </c>
      <c r="I164" s="63">
        <v>4026.89</v>
      </c>
      <c r="J164" s="62" t="s">
        <v>396</v>
      </c>
      <c r="K164" s="64" t="s">
        <v>318</v>
      </c>
      <c r="L164" s="63" t="s">
        <v>319</v>
      </c>
      <c r="M164" s="64" t="s">
        <v>320</v>
      </c>
      <c r="N164" s="64" t="s">
        <v>321</v>
      </c>
      <c r="O164" s="64" t="s">
        <v>322</v>
      </c>
      <c r="P164" s="64" t="s">
        <v>323</v>
      </c>
      <c r="Q164" s="62" t="s">
        <v>54</v>
      </c>
      <c r="R164" s="118" t="s">
        <v>54</v>
      </c>
      <c r="S164" s="60">
        <f>0</f>
        <v>0</v>
      </c>
      <c r="T164" s="60" t="s">
        <v>684</v>
      </c>
      <c r="U164" s="65" t="s">
        <v>711</v>
      </c>
      <c r="V164" s="60" t="s">
        <v>712</v>
      </c>
      <c r="W164" s="60" t="s">
        <v>327</v>
      </c>
      <c r="X164" s="60">
        <v>68</v>
      </c>
      <c r="Y164" s="60"/>
      <c r="Z164" s="60"/>
      <c r="AA164" s="60"/>
      <c r="AB164" s="60"/>
      <c r="AC164" s="60"/>
      <c r="AD164" s="60"/>
      <c r="AE164" s="60"/>
      <c r="AF164" s="60" t="s">
        <v>327</v>
      </c>
      <c r="AG164" s="60" t="s">
        <v>327</v>
      </c>
      <c r="AH164" s="60" t="s">
        <v>327</v>
      </c>
      <c r="AI164" s="60" t="s">
        <v>327</v>
      </c>
      <c r="AJ164" s="60">
        <v>1</v>
      </c>
      <c r="AK164" s="60" t="s">
        <v>330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72"/>
    </row>
    <row r="165" spans="1:46" ht="75" x14ac:dyDescent="0.2">
      <c r="A165" s="13">
        <v>161</v>
      </c>
      <c r="C165" s="59" t="s">
        <v>713</v>
      </c>
      <c r="D165" s="59" t="s">
        <v>713</v>
      </c>
      <c r="E165" s="60" t="s">
        <v>714</v>
      </c>
      <c r="F165" s="61">
        <v>75019</v>
      </c>
      <c r="G165" s="60" t="s">
        <v>117</v>
      </c>
      <c r="H165" s="62">
        <v>46082</v>
      </c>
      <c r="I165" s="63">
        <v>347.48</v>
      </c>
      <c r="J165" s="62" t="s">
        <v>333</v>
      </c>
      <c r="K165" s="64" t="s">
        <v>318</v>
      </c>
      <c r="L165" s="63" t="s">
        <v>319</v>
      </c>
      <c r="M165" s="64" t="s">
        <v>320</v>
      </c>
      <c r="N165" s="64" t="s">
        <v>321</v>
      </c>
      <c r="O165" s="64" t="s">
        <v>322</v>
      </c>
      <c r="P165" s="64" t="s">
        <v>323</v>
      </c>
      <c r="Q165" s="62" t="s">
        <v>54</v>
      </c>
      <c r="R165" s="118" t="s">
        <v>54</v>
      </c>
      <c r="S165" s="60">
        <f>0</f>
        <v>0</v>
      </c>
      <c r="T165" s="60" t="s">
        <v>497</v>
      </c>
      <c r="U165" s="65" t="s">
        <v>417</v>
      </c>
      <c r="V165" s="60" t="s">
        <v>715</v>
      </c>
      <c r="W165" s="60" t="s">
        <v>327</v>
      </c>
      <c r="X165" s="60">
        <v>11</v>
      </c>
      <c r="Y165" s="60"/>
      <c r="Z165" s="60"/>
      <c r="AA165" s="60"/>
      <c r="AB165" s="60"/>
      <c r="AC165" s="60"/>
      <c r="AD165" s="60"/>
      <c r="AE165" s="60"/>
      <c r="AF165" s="60" t="s">
        <v>327</v>
      </c>
      <c r="AG165" s="60" t="s">
        <v>327</v>
      </c>
      <c r="AH165" s="60" t="s">
        <v>327</v>
      </c>
      <c r="AI165" s="60" t="s">
        <v>327</v>
      </c>
      <c r="AJ165" s="60"/>
      <c r="AK165" s="60"/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72"/>
    </row>
    <row r="166" spans="1:46" ht="93.75" x14ac:dyDescent="0.2">
      <c r="A166" s="3">
        <v>162</v>
      </c>
      <c r="C166" s="59" t="s">
        <v>716</v>
      </c>
      <c r="D166" s="59" t="s">
        <v>716</v>
      </c>
      <c r="E166" s="60" t="s">
        <v>717</v>
      </c>
      <c r="F166" s="61">
        <v>75019</v>
      </c>
      <c r="G166" s="60" t="s">
        <v>117</v>
      </c>
      <c r="H166" s="62">
        <v>46082</v>
      </c>
      <c r="I166" s="63">
        <v>8925.24</v>
      </c>
      <c r="J166" s="62" t="s">
        <v>333</v>
      </c>
      <c r="K166" s="64" t="s">
        <v>318</v>
      </c>
      <c r="L166" s="63" t="s">
        <v>319</v>
      </c>
      <c r="M166" s="64" t="s">
        <v>320</v>
      </c>
      <c r="N166" s="64" t="s">
        <v>321</v>
      </c>
      <c r="O166" s="64" t="s">
        <v>322</v>
      </c>
      <c r="P166" s="64" t="s">
        <v>323</v>
      </c>
      <c r="Q166" s="62" t="s">
        <v>54</v>
      </c>
      <c r="R166" s="118" t="s">
        <v>54</v>
      </c>
      <c r="S166" s="60">
        <f>0</f>
        <v>0</v>
      </c>
      <c r="T166" s="60" t="s">
        <v>718</v>
      </c>
      <c r="U166" s="65" t="s">
        <v>719</v>
      </c>
      <c r="V166" s="60" t="s">
        <v>720</v>
      </c>
      <c r="W166" s="60" t="s">
        <v>327</v>
      </c>
      <c r="X166" s="60">
        <v>187</v>
      </c>
      <c r="Y166" s="60"/>
      <c r="Z166" s="60"/>
      <c r="AA166" s="60"/>
      <c r="AB166" s="60"/>
      <c r="AC166" s="60"/>
      <c r="AD166" s="60"/>
      <c r="AE166" s="60"/>
      <c r="AF166" s="60" t="s">
        <v>327</v>
      </c>
      <c r="AG166" s="60" t="s">
        <v>327</v>
      </c>
      <c r="AH166" s="60" t="s">
        <v>327</v>
      </c>
      <c r="AI166" s="60" t="s">
        <v>327</v>
      </c>
      <c r="AJ166" s="60"/>
      <c r="AK166" s="60"/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72"/>
    </row>
    <row r="167" spans="1:46" ht="75" x14ac:dyDescent="0.2">
      <c r="A167" s="13">
        <v>163</v>
      </c>
      <c r="C167" s="59" t="s">
        <v>721</v>
      </c>
      <c r="D167" s="59" t="s">
        <v>722</v>
      </c>
      <c r="E167" s="60" t="s">
        <v>723</v>
      </c>
      <c r="F167" s="61">
        <v>75019</v>
      </c>
      <c r="G167" s="60" t="s">
        <v>117</v>
      </c>
      <c r="H167" s="62">
        <v>46082</v>
      </c>
      <c r="I167" s="63">
        <v>318.33</v>
      </c>
      <c r="J167" s="62" t="s">
        <v>333</v>
      </c>
      <c r="K167" s="64" t="s">
        <v>318</v>
      </c>
      <c r="L167" s="63" t="s">
        <v>319</v>
      </c>
      <c r="M167" s="64" t="s">
        <v>320</v>
      </c>
      <c r="N167" s="64" t="s">
        <v>321</v>
      </c>
      <c r="O167" s="64" t="s">
        <v>322</v>
      </c>
      <c r="P167" s="64" t="s">
        <v>323</v>
      </c>
      <c r="Q167" s="62" t="s">
        <v>54</v>
      </c>
      <c r="R167" s="118" t="s">
        <v>54</v>
      </c>
      <c r="S167" s="60">
        <f>0</f>
        <v>0</v>
      </c>
      <c r="T167" s="60" t="s">
        <v>724</v>
      </c>
      <c r="U167" s="65" t="s">
        <v>417</v>
      </c>
      <c r="V167" s="60" t="s">
        <v>418</v>
      </c>
      <c r="W167" s="60" t="s">
        <v>327</v>
      </c>
      <c r="X167" s="60">
        <v>9</v>
      </c>
      <c r="Y167" s="60"/>
      <c r="Z167" s="60"/>
      <c r="AA167" s="60"/>
      <c r="AB167" s="60"/>
      <c r="AC167" s="60"/>
      <c r="AD167" s="60"/>
      <c r="AE167" s="60"/>
      <c r="AF167" s="60" t="s">
        <v>327</v>
      </c>
      <c r="AG167" s="60" t="s">
        <v>327</v>
      </c>
      <c r="AH167" s="60" t="s">
        <v>327</v>
      </c>
      <c r="AI167" s="60" t="s">
        <v>327</v>
      </c>
      <c r="AJ167" s="60"/>
      <c r="AK167" s="60"/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72"/>
    </row>
    <row r="168" spans="1:46" ht="75" x14ac:dyDescent="0.2">
      <c r="A168" s="3">
        <v>164</v>
      </c>
      <c r="C168" s="59" t="s">
        <v>725</v>
      </c>
      <c r="D168" s="59" t="s">
        <v>725</v>
      </c>
      <c r="E168" s="60" t="s">
        <v>726</v>
      </c>
      <c r="F168" s="61">
        <v>75019</v>
      </c>
      <c r="G168" s="60" t="s">
        <v>117</v>
      </c>
      <c r="H168" s="62">
        <v>46082</v>
      </c>
      <c r="I168" s="124" t="s">
        <v>327</v>
      </c>
      <c r="J168" s="62" t="s">
        <v>333</v>
      </c>
      <c r="K168" s="64" t="s">
        <v>318</v>
      </c>
      <c r="L168" s="63" t="s">
        <v>319</v>
      </c>
      <c r="M168" s="64" t="s">
        <v>320</v>
      </c>
      <c r="N168" s="64" t="s">
        <v>321</v>
      </c>
      <c r="O168" s="64" t="s">
        <v>322</v>
      </c>
      <c r="P168" s="64" t="s">
        <v>323</v>
      </c>
      <c r="Q168" s="62" t="s">
        <v>54</v>
      </c>
      <c r="R168" s="118" t="s">
        <v>54</v>
      </c>
      <c r="S168" s="60">
        <f>0</f>
        <v>0</v>
      </c>
      <c r="T168" s="60" t="s">
        <v>727</v>
      </c>
      <c r="U168" s="65" t="s">
        <v>562</v>
      </c>
      <c r="V168" s="60" t="s">
        <v>728</v>
      </c>
      <c r="W168" s="60" t="s">
        <v>327</v>
      </c>
      <c r="X168" s="60">
        <v>50</v>
      </c>
      <c r="Y168" s="60">
        <v>1</v>
      </c>
      <c r="Z168" s="60" t="s">
        <v>328</v>
      </c>
      <c r="AA168" s="60" t="s">
        <v>67</v>
      </c>
      <c r="AB168" s="60"/>
      <c r="AC168" s="60"/>
      <c r="AD168" s="60"/>
      <c r="AE168" s="60"/>
      <c r="AF168" s="60" t="s">
        <v>327</v>
      </c>
      <c r="AG168" s="60" t="s">
        <v>327</v>
      </c>
      <c r="AH168" s="60" t="s">
        <v>327</v>
      </c>
      <c r="AI168" s="60" t="s">
        <v>327</v>
      </c>
      <c r="AJ168" s="60"/>
      <c r="AK168" s="60"/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72"/>
    </row>
    <row r="169" spans="1:46" ht="75" x14ac:dyDescent="0.2">
      <c r="A169" s="13">
        <v>165</v>
      </c>
      <c r="C169" s="59" t="s">
        <v>729</v>
      </c>
      <c r="D169" s="59" t="s">
        <v>729</v>
      </c>
      <c r="E169" s="60" t="s">
        <v>726</v>
      </c>
      <c r="F169" s="61">
        <v>75019</v>
      </c>
      <c r="G169" s="60" t="s">
        <v>117</v>
      </c>
      <c r="H169" s="62">
        <v>46082</v>
      </c>
      <c r="I169" s="125"/>
      <c r="J169" s="62" t="s">
        <v>333</v>
      </c>
      <c r="K169" s="64" t="s">
        <v>318</v>
      </c>
      <c r="L169" s="63" t="s">
        <v>319</v>
      </c>
      <c r="M169" s="64" t="s">
        <v>320</v>
      </c>
      <c r="N169" s="64" t="s">
        <v>321</v>
      </c>
      <c r="O169" s="64" t="s">
        <v>322</v>
      </c>
      <c r="P169" s="64" t="s">
        <v>323</v>
      </c>
      <c r="Q169" s="62" t="s">
        <v>54</v>
      </c>
      <c r="R169" s="118" t="s">
        <v>54</v>
      </c>
      <c r="S169" s="60">
        <f>0</f>
        <v>0</v>
      </c>
      <c r="T169" s="60" t="s">
        <v>730</v>
      </c>
      <c r="U169" s="65" t="s">
        <v>731</v>
      </c>
      <c r="V169" s="60" t="s">
        <v>732</v>
      </c>
      <c r="W169" s="60" t="s">
        <v>327</v>
      </c>
      <c r="X169" s="60">
        <v>15</v>
      </c>
      <c r="Y169" s="60"/>
      <c r="Z169" s="60"/>
      <c r="AA169" s="60"/>
      <c r="AB169" s="60"/>
      <c r="AC169" s="60"/>
      <c r="AD169" s="60"/>
      <c r="AE169" s="60"/>
      <c r="AF169" s="60" t="s">
        <v>327</v>
      </c>
      <c r="AG169" s="60" t="s">
        <v>327</v>
      </c>
      <c r="AH169" s="60" t="s">
        <v>327</v>
      </c>
      <c r="AI169" s="60" t="s">
        <v>327</v>
      </c>
      <c r="AJ169" s="60"/>
      <c r="AK169" s="60"/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72"/>
    </row>
    <row r="170" spans="1:46" ht="75" x14ac:dyDescent="0.2">
      <c r="A170" s="3">
        <v>166</v>
      </c>
      <c r="C170" s="59" t="s">
        <v>733</v>
      </c>
      <c r="D170" s="59" t="s">
        <v>733</v>
      </c>
      <c r="E170" s="60" t="s">
        <v>726</v>
      </c>
      <c r="F170" s="61">
        <v>75019</v>
      </c>
      <c r="G170" s="60" t="s">
        <v>117</v>
      </c>
      <c r="H170" s="62">
        <v>46082</v>
      </c>
      <c r="I170" s="126"/>
      <c r="J170" s="62" t="s">
        <v>333</v>
      </c>
      <c r="K170" s="64" t="s">
        <v>318</v>
      </c>
      <c r="L170" s="63" t="s">
        <v>319</v>
      </c>
      <c r="M170" s="64" t="s">
        <v>320</v>
      </c>
      <c r="N170" s="64" t="s">
        <v>321</v>
      </c>
      <c r="O170" s="64" t="s">
        <v>322</v>
      </c>
      <c r="P170" s="64" t="s">
        <v>323</v>
      </c>
      <c r="Q170" s="62" t="s">
        <v>54</v>
      </c>
      <c r="R170" s="118" t="s">
        <v>54</v>
      </c>
      <c r="S170" s="60">
        <f>0</f>
        <v>0</v>
      </c>
      <c r="T170" s="60" t="s">
        <v>734</v>
      </c>
      <c r="U170" s="65" t="s">
        <v>417</v>
      </c>
      <c r="V170" s="60" t="s">
        <v>715</v>
      </c>
      <c r="W170" s="60" t="s">
        <v>327</v>
      </c>
      <c r="X170" s="60">
        <v>19</v>
      </c>
      <c r="Y170" s="60"/>
      <c r="Z170" s="60"/>
      <c r="AA170" s="60"/>
      <c r="AB170" s="60"/>
      <c r="AC170" s="60"/>
      <c r="AD170" s="60"/>
      <c r="AE170" s="60"/>
      <c r="AF170" s="60" t="s">
        <v>327</v>
      </c>
      <c r="AG170" s="60" t="s">
        <v>327</v>
      </c>
      <c r="AH170" s="60" t="s">
        <v>327</v>
      </c>
      <c r="AI170" s="60" t="s">
        <v>327</v>
      </c>
      <c r="AJ170" s="60"/>
      <c r="AK170" s="60"/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72"/>
    </row>
    <row r="171" spans="1:46" ht="75" x14ac:dyDescent="0.2">
      <c r="A171" s="13">
        <v>167</v>
      </c>
      <c r="C171" s="59" t="s">
        <v>735</v>
      </c>
      <c r="D171" s="59" t="s">
        <v>735</v>
      </c>
      <c r="E171" s="60" t="s">
        <v>736</v>
      </c>
      <c r="F171" s="61">
        <v>75019</v>
      </c>
      <c r="G171" s="60" t="s">
        <v>117</v>
      </c>
      <c r="H171" s="62">
        <v>46082</v>
      </c>
      <c r="I171" s="63">
        <v>534.86</v>
      </c>
      <c r="J171" s="62" t="s">
        <v>396</v>
      </c>
      <c r="K171" s="64" t="s">
        <v>318</v>
      </c>
      <c r="L171" s="63" t="s">
        <v>319</v>
      </c>
      <c r="M171" s="64" t="s">
        <v>320</v>
      </c>
      <c r="N171" s="64" t="s">
        <v>321</v>
      </c>
      <c r="O171" s="64" t="s">
        <v>322</v>
      </c>
      <c r="P171" s="64" t="s">
        <v>323</v>
      </c>
      <c r="Q171" s="62" t="s">
        <v>54</v>
      </c>
      <c r="R171" s="118" t="s">
        <v>54</v>
      </c>
      <c r="S171" s="60">
        <f>0</f>
        <v>0</v>
      </c>
      <c r="T171" s="60" t="s">
        <v>552</v>
      </c>
      <c r="U171" s="65" t="s">
        <v>737</v>
      </c>
      <c r="V171" s="60" t="s">
        <v>586</v>
      </c>
      <c r="W171" s="60" t="s">
        <v>327</v>
      </c>
      <c r="X171" s="60">
        <v>19</v>
      </c>
      <c r="Y171" s="60"/>
      <c r="Z171" s="60"/>
      <c r="AA171" s="60"/>
      <c r="AB171" s="60"/>
      <c r="AC171" s="60"/>
      <c r="AD171" s="60"/>
      <c r="AE171" s="60"/>
      <c r="AF171" s="60" t="s">
        <v>327</v>
      </c>
      <c r="AG171" s="60" t="s">
        <v>327</v>
      </c>
      <c r="AH171" s="60" t="s">
        <v>327</v>
      </c>
      <c r="AI171" s="60" t="s">
        <v>327</v>
      </c>
      <c r="AJ171" s="60"/>
      <c r="AK171" s="60"/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72"/>
    </row>
    <row r="172" spans="1:46" ht="75" x14ac:dyDescent="0.2">
      <c r="A172" s="3">
        <v>168</v>
      </c>
      <c r="C172" s="59" t="s">
        <v>738</v>
      </c>
      <c r="D172" s="59" t="s">
        <v>738</v>
      </c>
      <c r="E172" s="60" t="s">
        <v>723</v>
      </c>
      <c r="F172" s="61">
        <v>75019</v>
      </c>
      <c r="G172" s="60" t="s">
        <v>117</v>
      </c>
      <c r="H172" s="62">
        <v>46082</v>
      </c>
      <c r="I172" s="63">
        <v>318.33999999999997</v>
      </c>
      <c r="J172" s="62" t="s">
        <v>333</v>
      </c>
      <c r="K172" s="64" t="s">
        <v>318</v>
      </c>
      <c r="L172" s="63" t="s">
        <v>319</v>
      </c>
      <c r="M172" s="64" t="s">
        <v>320</v>
      </c>
      <c r="N172" s="64" t="s">
        <v>321</v>
      </c>
      <c r="O172" s="64" t="s">
        <v>322</v>
      </c>
      <c r="P172" s="64" t="s">
        <v>323</v>
      </c>
      <c r="Q172" s="62" t="s">
        <v>54</v>
      </c>
      <c r="R172" s="118" t="s">
        <v>54</v>
      </c>
      <c r="S172" s="60">
        <f>0</f>
        <v>0</v>
      </c>
      <c r="T172" s="60" t="s">
        <v>505</v>
      </c>
      <c r="U172" s="65" t="s">
        <v>506</v>
      </c>
      <c r="V172" s="60" t="s">
        <v>418</v>
      </c>
      <c r="W172" s="60" t="s">
        <v>327</v>
      </c>
      <c r="X172" s="60">
        <v>10</v>
      </c>
      <c r="Y172" s="60"/>
      <c r="Z172" s="60"/>
      <c r="AA172" s="60"/>
      <c r="AB172" s="60"/>
      <c r="AC172" s="60"/>
      <c r="AD172" s="60"/>
      <c r="AE172" s="60"/>
      <c r="AF172" s="60" t="s">
        <v>327</v>
      </c>
      <c r="AG172" s="60" t="s">
        <v>327</v>
      </c>
      <c r="AH172" s="60" t="s">
        <v>327</v>
      </c>
      <c r="AI172" s="60" t="s">
        <v>327</v>
      </c>
      <c r="AJ172" s="60"/>
      <c r="AK172" s="60"/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72"/>
    </row>
    <row r="173" spans="1:46" ht="75" x14ac:dyDescent="0.2">
      <c r="A173" s="13">
        <v>169</v>
      </c>
      <c r="C173" s="59" t="s">
        <v>739</v>
      </c>
      <c r="D173" s="59" t="s">
        <v>739</v>
      </c>
      <c r="E173" s="60" t="s">
        <v>740</v>
      </c>
      <c r="F173" s="61">
        <v>75020</v>
      </c>
      <c r="G173" s="60" t="s">
        <v>117</v>
      </c>
      <c r="H173" s="62">
        <v>46082</v>
      </c>
      <c r="I173" s="63">
        <v>5369.9</v>
      </c>
      <c r="J173" s="62" t="s">
        <v>396</v>
      </c>
      <c r="K173" s="64" t="s">
        <v>318</v>
      </c>
      <c r="L173" s="63" t="s">
        <v>319</v>
      </c>
      <c r="M173" s="64" t="s">
        <v>320</v>
      </c>
      <c r="N173" s="64" t="s">
        <v>321</v>
      </c>
      <c r="O173" s="64" t="s">
        <v>322</v>
      </c>
      <c r="P173" s="64" t="s">
        <v>323</v>
      </c>
      <c r="Q173" s="62" t="s">
        <v>54</v>
      </c>
      <c r="R173" s="118" t="s">
        <v>54</v>
      </c>
      <c r="S173" s="60">
        <f>0</f>
        <v>0</v>
      </c>
      <c r="T173" s="60" t="s">
        <v>741</v>
      </c>
      <c r="U173" s="65" t="s">
        <v>742</v>
      </c>
      <c r="V173" s="60" t="s">
        <v>743</v>
      </c>
      <c r="W173" s="60" t="s">
        <v>327</v>
      </c>
      <c r="X173" s="60">
        <v>100</v>
      </c>
      <c r="Y173" s="60"/>
      <c r="Z173" s="60"/>
      <c r="AA173" s="60"/>
      <c r="AB173" s="60"/>
      <c r="AC173" s="60"/>
      <c r="AD173" s="60"/>
      <c r="AE173" s="60"/>
      <c r="AF173" s="60" t="s">
        <v>327</v>
      </c>
      <c r="AG173" s="60" t="s">
        <v>327</v>
      </c>
      <c r="AH173" s="60" t="s">
        <v>327</v>
      </c>
      <c r="AI173" s="60" t="s">
        <v>327</v>
      </c>
      <c r="AJ173" s="60"/>
      <c r="AK173" s="60"/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72"/>
    </row>
    <row r="174" spans="1:46" ht="75" x14ac:dyDescent="0.2">
      <c r="A174" s="3">
        <v>170</v>
      </c>
      <c r="C174" s="59" t="s">
        <v>701</v>
      </c>
      <c r="D174" s="59" t="s">
        <v>701</v>
      </c>
      <c r="E174" s="60" t="s">
        <v>744</v>
      </c>
      <c r="F174" s="61">
        <v>75020</v>
      </c>
      <c r="G174" s="60" t="s">
        <v>117</v>
      </c>
      <c r="H174" s="62">
        <v>46082</v>
      </c>
      <c r="I174" s="63">
        <v>458.36</v>
      </c>
      <c r="J174" s="62" t="s">
        <v>333</v>
      </c>
      <c r="K174" s="64" t="s">
        <v>318</v>
      </c>
      <c r="L174" s="63" t="s">
        <v>319</v>
      </c>
      <c r="M174" s="64" t="s">
        <v>320</v>
      </c>
      <c r="N174" s="64" t="s">
        <v>321</v>
      </c>
      <c r="O174" s="64" t="s">
        <v>322</v>
      </c>
      <c r="P174" s="64" t="s">
        <v>323</v>
      </c>
      <c r="Q174" s="62" t="s">
        <v>54</v>
      </c>
      <c r="R174" s="118" t="s">
        <v>54</v>
      </c>
      <c r="S174" s="60">
        <f>0</f>
        <v>0</v>
      </c>
      <c r="T174" s="60" t="s">
        <v>745</v>
      </c>
      <c r="U174" s="65" t="s">
        <v>530</v>
      </c>
      <c r="V174" s="60" t="s">
        <v>526</v>
      </c>
      <c r="W174" s="60" t="s">
        <v>327</v>
      </c>
      <c r="X174" s="60">
        <v>16</v>
      </c>
      <c r="Y174" s="60"/>
      <c r="Z174" s="60"/>
      <c r="AA174" s="60"/>
      <c r="AB174" s="60"/>
      <c r="AC174" s="60"/>
      <c r="AD174" s="60"/>
      <c r="AE174" s="60"/>
      <c r="AF174" s="60" t="s">
        <v>327</v>
      </c>
      <c r="AG174" s="60" t="s">
        <v>327</v>
      </c>
      <c r="AH174" s="60" t="s">
        <v>327</v>
      </c>
      <c r="AI174" s="60" t="s">
        <v>327</v>
      </c>
      <c r="AJ174" s="60"/>
      <c r="AK174" s="60"/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72"/>
    </row>
    <row r="175" spans="1:46" ht="75" x14ac:dyDescent="0.2">
      <c r="A175" s="13">
        <v>171</v>
      </c>
      <c r="C175" s="59" t="s">
        <v>746</v>
      </c>
      <c r="D175" s="59" t="s">
        <v>746</v>
      </c>
      <c r="E175" s="60" t="s">
        <v>747</v>
      </c>
      <c r="F175" s="61">
        <v>75020</v>
      </c>
      <c r="G175" s="60" t="s">
        <v>117</v>
      </c>
      <c r="H175" s="62">
        <v>46082</v>
      </c>
      <c r="I175" s="63">
        <v>278.08999999999997</v>
      </c>
      <c r="J175" s="62" t="s">
        <v>396</v>
      </c>
      <c r="K175" s="64" t="s">
        <v>318</v>
      </c>
      <c r="L175" s="63" t="s">
        <v>319</v>
      </c>
      <c r="M175" s="64" t="s">
        <v>320</v>
      </c>
      <c r="N175" s="64" t="s">
        <v>321</v>
      </c>
      <c r="O175" s="64" t="s">
        <v>322</v>
      </c>
      <c r="P175" s="64" t="s">
        <v>323</v>
      </c>
      <c r="Q175" s="62" t="s">
        <v>54</v>
      </c>
      <c r="R175" s="118" t="s">
        <v>54</v>
      </c>
      <c r="S175" s="60">
        <f>0</f>
        <v>0</v>
      </c>
      <c r="T175" s="60" t="s">
        <v>537</v>
      </c>
      <c r="U175" s="65" t="s">
        <v>640</v>
      </c>
      <c r="V175" s="60" t="s">
        <v>526</v>
      </c>
      <c r="W175" s="60" t="s">
        <v>327</v>
      </c>
      <c r="X175" s="60">
        <v>9</v>
      </c>
      <c r="Y175" s="60"/>
      <c r="Z175" s="60"/>
      <c r="AA175" s="60"/>
      <c r="AB175" s="60"/>
      <c r="AC175" s="60"/>
      <c r="AD175" s="60"/>
      <c r="AE175" s="60"/>
      <c r="AF175" s="60" t="s">
        <v>327</v>
      </c>
      <c r="AG175" s="60" t="s">
        <v>327</v>
      </c>
      <c r="AH175" s="60" t="s">
        <v>327</v>
      </c>
      <c r="AI175" s="60" t="s">
        <v>327</v>
      </c>
      <c r="AJ175" s="60"/>
      <c r="AK175" s="60"/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72"/>
    </row>
    <row r="176" spans="1:46" ht="75" x14ac:dyDescent="0.2">
      <c r="A176" s="3">
        <v>172</v>
      </c>
      <c r="C176" s="59" t="s">
        <v>748</v>
      </c>
      <c r="D176" s="59" t="s">
        <v>748</v>
      </c>
      <c r="E176" s="60" t="s">
        <v>749</v>
      </c>
      <c r="F176" s="61">
        <v>75020</v>
      </c>
      <c r="G176" s="60" t="s">
        <v>117</v>
      </c>
      <c r="H176" s="62">
        <v>46082</v>
      </c>
      <c r="I176" s="63">
        <v>136.82</v>
      </c>
      <c r="J176" s="62" t="s">
        <v>396</v>
      </c>
      <c r="K176" s="64" t="s">
        <v>318</v>
      </c>
      <c r="L176" s="63" t="s">
        <v>319</v>
      </c>
      <c r="M176" s="64" t="s">
        <v>320</v>
      </c>
      <c r="N176" s="64" t="s">
        <v>321</v>
      </c>
      <c r="O176" s="64" t="s">
        <v>322</v>
      </c>
      <c r="P176" s="64" t="s">
        <v>323</v>
      </c>
      <c r="Q176" s="62" t="s">
        <v>54</v>
      </c>
      <c r="R176" s="118" t="s">
        <v>54</v>
      </c>
      <c r="S176" s="60">
        <f>0</f>
        <v>0</v>
      </c>
      <c r="T176" s="60" t="s">
        <v>537</v>
      </c>
      <c r="U176" s="65" t="s">
        <v>434</v>
      </c>
      <c r="V176" s="60" t="s">
        <v>458</v>
      </c>
      <c r="W176" s="60" t="s">
        <v>327</v>
      </c>
      <c r="X176" s="60">
        <v>6</v>
      </c>
      <c r="Y176" s="60"/>
      <c r="Z176" s="60"/>
      <c r="AA176" s="60"/>
      <c r="AB176" s="60"/>
      <c r="AC176" s="60"/>
      <c r="AD176" s="60"/>
      <c r="AE176" s="60"/>
      <c r="AF176" s="60" t="s">
        <v>327</v>
      </c>
      <c r="AG176" s="60" t="s">
        <v>327</v>
      </c>
      <c r="AH176" s="60" t="s">
        <v>327</v>
      </c>
      <c r="AI176" s="60" t="s">
        <v>327</v>
      </c>
      <c r="AJ176" s="60"/>
      <c r="AK176" s="60"/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72"/>
    </row>
    <row r="177" spans="1:46" ht="75" x14ac:dyDescent="0.2">
      <c r="A177" s="13">
        <v>173</v>
      </c>
      <c r="C177" s="59" t="s">
        <v>750</v>
      </c>
      <c r="D177" s="59" t="s">
        <v>750</v>
      </c>
      <c r="E177" s="60" t="s">
        <v>751</v>
      </c>
      <c r="F177" s="61">
        <v>75020</v>
      </c>
      <c r="G177" s="60" t="s">
        <v>117</v>
      </c>
      <c r="H177" s="62">
        <v>46082</v>
      </c>
      <c r="I177" s="63">
        <v>1227.17</v>
      </c>
      <c r="J177" s="62" t="s">
        <v>396</v>
      </c>
      <c r="K177" s="64" t="s">
        <v>318</v>
      </c>
      <c r="L177" s="63" t="s">
        <v>319</v>
      </c>
      <c r="M177" s="64" t="s">
        <v>320</v>
      </c>
      <c r="N177" s="64" t="s">
        <v>321</v>
      </c>
      <c r="O177" s="64" t="s">
        <v>322</v>
      </c>
      <c r="P177" s="64" t="s">
        <v>323</v>
      </c>
      <c r="Q177" s="62" t="s">
        <v>54</v>
      </c>
      <c r="R177" s="118" t="s">
        <v>54</v>
      </c>
      <c r="S177" s="60">
        <f>0</f>
        <v>0</v>
      </c>
      <c r="T177" s="60" t="s">
        <v>752</v>
      </c>
      <c r="U177" s="65" t="s">
        <v>434</v>
      </c>
      <c r="V177" s="60" t="s">
        <v>753</v>
      </c>
      <c r="W177" s="60" t="s">
        <v>327</v>
      </c>
      <c r="X177" s="60">
        <v>26</v>
      </c>
      <c r="Y177" s="60"/>
      <c r="Z177" s="60"/>
      <c r="AA177" s="60"/>
      <c r="AB177" s="60"/>
      <c r="AC177" s="60"/>
      <c r="AD177" s="60"/>
      <c r="AE177" s="60"/>
      <c r="AF177" s="60" t="s">
        <v>327</v>
      </c>
      <c r="AG177" s="60" t="s">
        <v>327</v>
      </c>
      <c r="AH177" s="60" t="s">
        <v>327</v>
      </c>
      <c r="AI177" s="60" t="s">
        <v>327</v>
      </c>
      <c r="AJ177" s="60"/>
      <c r="AK177" s="60"/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72"/>
    </row>
    <row r="178" spans="1:46" ht="75" x14ac:dyDescent="0.2">
      <c r="A178" s="3">
        <v>174</v>
      </c>
      <c r="C178" s="66" t="s">
        <v>754</v>
      </c>
      <c r="D178" s="66" t="s">
        <v>754</v>
      </c>
      <c r="E178" s="60" t="s">
        <v>755</v>
      </c>
      <c r="F178" s="61">
        <v>75020</v>
      </c>
      <c r="G178" s="60" t="s">
        <v>117</v>
      </c>
      <c r="H178" s="62">
        <v>46082</v>
      </c>
      <c r="I178" s="63">
        <v>6200.29</v>
      </c>
      <c r="J178" s="62" t="s">
        <v>333</v>
      </c>
      <c r="K178" s="64" t="s">
        <v>318</v>
      </c>
      <c r="L178" s="63" t="s">
        <v>319</v>
      </c>
      <c r="M178" s="64" t="s">
        <v>320</v>
      </c>
      <c r="N178" s="64" t="s">
        <v>321</v>
      </c>
      <c r="O178" s="64" t="s">
        <v>322</v>
      </c>
      <c r="P178" s="64" t="s">
        <v>323</v>
      </c>
      <c r="Q178" s="62" t="s">
        <v>54</v>
      </c>
      <c r="R178" s="118" t="s">
        <v>54</v>
      </c>
      <c r="S178" s="60">
        <f>0</f>
        <v>0</v>
      </c>
      <c r="T178" s="60" t="s">
        <v>756</v>
      </c>
      <c r="U178" s="65" t="s">
        <v>757</v>
      </c>
      <c r="V178" s="60" t="s">
        <v>758</v>
      </c>
      <c r="W178" s="60" t="s">
        <v>327</v>
      </c>
      <c r="X178" s="60">
        <v>66</v>
      </c>
      <c r="Y178" s="60">
        <v>24</v>
      </c>
      <c r="Z178" s="60" t="s">
        <v>328</v>
      </c>
      <c r="AA178" s="60" t="s">
        <v>329</v>
      </c>
      <c r="AB178" s="60"/>
      <c r="AC178" s="60"/>
      <c r="AD178" s="60"/>
      <c r="AE178" s="60"/>
      <c r="AF178" s="60" t="s">
        <v>327</v>
      </c>
      <c r="AG178" s="60" t="s">
        <v>327</v>
      </c>
      <c r="AH178" s="60" t="s">
        <v>327</v>
      </c>
      <c r="AI178" s="60" t="s">
        <v>327</v>
      </c>
      <c r="AJ178" s="60"/>
      <c r="AK178" s="60"/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72"/>
    </row>
    <row r="179" spans="1:46" ht="75" x14ac:dyDescent="0.2">
      <c r="A179" s="13">
        <v>175</v>
      </c>
      <c r="C179" s="59" t="s">
        <v>701</v>
      </c>
      <c r="D179" s="59" t="s">
        <v>701</v>
      </c>
      <c r="E179" s="60" t="s">
        <v>744</v>
      </c>
      <c r="F179" s="61">
        <v>75020</v>
      </c>
      <c r="G179" s="60" t="s">
        <v>117</v>
      </c>
      <c r="H179" s="62">
        <v>46082</v>
      </c>
      <c r="I179" s="63">
        <v>458.36</v>
      </c>
      <c r="J179" s="62" t="s">
        <v>333</v>
      </c>
      <c r="K179" s="64" t="s">
        <v>318</v>
      </c>
      <c r="L179" s="63" t="s">
        <v>319</v>
      </c>
      <c r="M179" s="64" t="s">
        <v>320</v>
      </c>
      <c r="N179" s="64" t="s">
        <v>321</v>
      </c>
      <c r="O179" s="64" t="s">
        <v>322</v>
      </c>
      <c r="P179" s="64" t="s">
        <v>323</v>
      </c>
      <c r="Q179" s="62" t="s">
        <v>54</v>
      </c>
      <c r="R179" s="118" t="s">
        <v>54</v>
      </c>
      <c r="S179" s="60">
        <f>0</f>
        <v>0</v>
      </c>
      <c r="T179" s="60" t="s">
        <v>745</v>
      </c>
      <c r="U179" s="65" t="s">
        <v>530</v>
      </c>
      <c r="V179" s="60" t="s">
        <v>526</v>
      </c>
      <c r="W179" s="60" t="s">
        <v>327</v>
      </c>
      <c r="X179" s="60">
        <v>16</v>
      </c>
      <c r="Y179" s="60"/>
      <c r="Z179" s="60"/>
      <c r="AA179" s="60"/>
      <c r="AB179" s="60"/>
      <c r="AC179" s="60"/>
      <c r="AD179" s="60"/>
      <c r="AE179" s="60"/>
      <c r="AF179" s="60" t="s">
        <v>327</v>
      </c>
      <c r="AG179" s="60" t="s">
        <v>327</v>
      </c>
      <c r="AH179" s="60" t="s">
        <v>327</v>
      </c>
      <c r="AI179" s="60" t="s">
        <v>327</v>
      </c>
      <c r="AJ179" s="60"/>
      <c r="AK179" s="60"/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72"/>
    </row>
    <row r="180" spans="1:46" ht="75" x14ac:dyDescent="0.2">
      <c r="A180" s="3">
        <v>176</v>
      </c>
      <c r="C180" s="59" t="s">
        <v>746</v>
      </c>
      <c r="D180" s="59" t="s">
        <v>746</v>
      </c>
      <c r="E180" s="60" t="s">
        <v>747</v>
      </c>
      <c r="F180" s="61">
        <v>75020</v>
      </c>
      <c r="G180" s="60" t="s">
        <v>117</v>
      </c>
      <c r="H180" s="62">
        <v>46082</v>
      </c>
      <c r="I180" s="63">
        <v>278.08999999999997</v>
      </c>
      <c r="J180" s="62" t="s">
        <v>396</v>
      </c>
      <c r="K180" s="64" t="s">
        <v>318</v>
      </c>
      <c r="L180" s="63" t="s">
        <v>319</v>
      </c>
      <c r="M180" s="64" t="s">
        <v>320</v>
      </c>
      <c r="N180" s="64" t="s">
        <v>321</v>
      </c>
      <c r="O180" s="64" t="s">
        <v>322</v>
      </c>
      <c r="P180" s="64" t="s">
        <v>323</v>
      </c>
      <c r="Q180" s="62" t="s">
        <v>54</v>
      </c>
      <c r="R180" s="118" t="s">
        <v>54</v>
      </c>
      <c r="S180" s="60">
        <f>0</f>
        <v>0</v>
      </c>
      <c r="T180" s="60" t="s">
        <v>537</v>
      </c>
      <c r="U180" s="65" t="s">
        <v>640</v>
      </c>
      <c r="V180" s="60" t="s">
        <v>526</v>
      </c>
      <c r="W180" s="60" t="s">
        <v>327</v>
      </c>
      <c r="X180" s="60">
        <v>9</v>
      </c>
      <c r="Y180" s="60"/>
      <c r="Z180" s="60"/>
      <c r="AA180" s="60"/>
      <c r="AB180" s="60"/>
      <c r="AC180" s="60"/>
      <c r="AD180" s="60"/>
      <c r="AE180" s="60"/>
      <c r="AF180" s="60" t="s">
        <v>327</v>
      </c>
      <c r="AG180" s="60" t="s">
        <v>327</v>
      </c>
      <c r="AH180" s="60" t="s">
        <v>327</v>
      </c>
      <c r="AI180" s="60" t="s">
        <v>327</v>
      </c>
      <c r="AJ180" s="60"/>
      <c r="AK180" s="60"/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72"/>
    </row>
    <row r="181" spans="1:46" ht="75" x14ac:dyDescent="0.2">
      <c r="A181" s="13">
        <v>177</v>
      </c>
      <c r="C181" s="59" t="s">
        <v>748</v>
      </c>
      <c r="D181" s="59" t="s">
        <v>748</v>
      </c>
      <c r="E181" s="60" t="s">
        <v>749</v>
      </c>
      <c r="F181" s="61">
        <v>75020</v>
      </c>
      <c r="G181" s="60" t="s">
        <v>117</v>
      </c>
      <c r="H181" s="62">
        <v>46082</v>
      </c>
      <c r="I181" s="63">
        <v>136.82</v>
      </c>
      <c r="J181" s="62" t="s">
        <v>396</v>
      </c>
      <c r="K181" s="64" t="s">
        <v>318</v>
      </c>
      <c r="L181" s="63" t="s">
        <v>319</v>
      </c>
      <c r="M181" s="64" t="s">
        <v>320</v>
      </c>
      <c r="N181" s="64" t="s">
        <v>321</v>
      </c>
      <c r="O181" s="64" t="s">
        <v>322</v>
      </c>
      <c r="P181" s="64" t="s">
        <v>323</v>
      </c>
      <c r="Q181" s="62" t="s">
        <v>54</v>
      </c>
      <c r="R181" s="118" t="s">
        <v>54</v>
      </c>
      <c r="S181" s="60">
        <f>0</f>
        <v>0</v>
      </c>
      <c r="T181" s="60" t="s">
        <v>537</v>
      </c>
      <c r="U181" s="65" t="s">
        <v>434</v>
      </c>
      <c r="V181" s="60" t="s">
        <v>458</v>
      </c>
      <c r="W181" s="60" t="s">
        <v>327</v>
      </c>
      <c r="X181" s="60">
        <v>6</v>
      </c>
      <c r="Y181" s="60"/>
      <c r="Z181" s="60"/>
      <c r="AA181" s="60"/>
      <c r="AB181" s="60"/>
      <c r="AC181" s="60"/>
      <c r="AD181" s="60"/>
      <c r="AE181" s="60"/>
      <c r="AF181" s="60" t="s">
        <v>327</v>
      </c>
      <c r="AG181" s="60" t="s">
        <v>327</v>
      </c>
      <c r="AH181" s="60" t="s">
        <v>327</v>
      </c>
      <c r="AI181" s="60" t="s">
        <v>327</v>
      </c>
      <c r="AJ181" s="60"/>
      <c r="AK181" s="60"/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72"/>
    </row>
    <row r="182" spans="1:46" ht="75" x14ac:dyDescent="0.2">
      <c r="A182" s="3">
        <v>178</v>
      </c>
      <c r="C182" s="59" t="s">
        <v>750</v>
      </c>
      <c r="D182" s="59" t="s">
        <v>750</v>
      </c>
      <c r="E182" s="60" t="s">
        <v>751</v>
      </c>
      <c r="F182" s="61">
        <v>75020</v>
      </c>
      <c r="G182" s="60" t="s">
        <v>117</v>
      </c>
      <c r="H182" s="62">
        <v>46082</v>
      </c>
      <c r="I182" s="63">
        <v>1227.17</v>
      </c>
      <c r="J182" s="62" t="s">
        <v>396</v>
      </c>
      <c r="K182" s="64" t="s">
        <v>318</v>
      </c>
      <c r="L182" s="63" t="s">
        <v>319</v>
      </c>
      <c r="M182" s="64" t="s">
        <v>320</v>
      </c>
      <c r="N182" s="64" t="s">
        <v>321</v>
      </c>
      <c r="O182" s="64" t="s">
        <v>322</v>
      </c>
      <c r="P182" s="64" t="s">
        <v>323</v>
      </c>
      <c r="Q182" s="62" t="s">
        <v>54</v>
      </c>
      <c r="R182" s="118" t="s">
        <v>54</v>
      </c>
      <c r="S182" s="60">
        <f>0</f>
        <v>0</v>
      </c>
      <c r="T182" s="60" t="s">
        <v>752</v>
      </c>
      <c r="U182" s="65" t="s">
        <v>434</v>
      </c>
      <c r="V182" s="60" t="s">
        <v>753</v>
      </c>
      <c r="W182" s="60" t="s">
        <v>327</v>
      </c>
      <c r="X182" s="60">
        <v>26</v>
      </c>
      <c r="Y182" s="60"/>
      <c r="Z182" s="60"/>
      <c r="AA182" s="60"/>
      <c r="AB182" s="60"/>
      <c r="AC182" s="60"/>
      <c r="AD182" s="60"/>
      <c r="AE182" s="60"/>
      <c r="AF182" s="60" t="s">
        <v>327</v>
      </c>
      <c r="AG182" s="60" t="s">
        <v>327</v>
      </c>
      <c r="AH182" s="60" t="s">
        <v>327</v>
      </c>
      <c r="AI182" s="60" t="s">
        <v>327</v>
      </c>
      <c r="AJ182" s="60"/>
      <c r="AK182" s="60"/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72"/>
    </row>
    <row r="183" spans="1:46" ht="71.25" customHeight="1" thickBot="1" x14ac:dyDescent="0.25">
      <c r="A183" s="13">
        <v>179</v>
      </c>
      <c r="C183" s="9" t="s">
        <v>754</v>
      </c>
      <c r="D183" s="10" t="s">
        <v>754</v>
      </c>
      <c r="E183" s="8" t="s">
        <v>755</v>
      </c>
      <c r="F183" s="8">
        <v>75020</v>
      </c>
      <c r="G183" s="8" t="s">
        <v>117</v>
      </c>
      <c r="H183" s="7">
        <v>46082</v>
      </c>
      <c r="I183" s="56">
        <v>6200.29</v>
      </c>
      <c r="J183" s="7" t="s">
        <v>333</v>
      </c>
      <c r="K183" s="34" t="s">
        <v>318</v>
      </c>
      <c r="L183" s="35" t="s">
        <v>319</v>
      </c>
      <c r="M183" s="35" t="s">
        <v>320</v>
      </c>
      <c r="N183" s="35" t="s">
        <v>321</v>
      </c>
      <c r="O183" s="35" t="s">
        <v>322</v>
      </c>
      <c r="P183" s="35" t="s">
        <v>323</v>
      </c>
      <c r="Q183" s="11" t="s">
        <v>54</v>
      </c>
      <c r="R183" s="115" t="s">
        <v>54</v>
      </c>
      <c r="S183" s="4">
        <f>0</f>
        <v>0</v>
      </c>
      <c r="T183" s="8" t="s">
        <v>756</v>
      </c>
      <c r="U183" s="8" t="s">
        <v>757</v>
      </c>
      <c r="V183" s="8" t="s">
        <v>758</v>
      </c>
      <c r="W183" s="8" t="s">
        <v>327</v>
      </c>
      <c r="X183" s="8">
        <v>66</v>
      </c>
      <c r="Y183" s="86">
        <v>24</v>
      </c>
      <c r="Z183" s="86" t="s">
        <v>328</v>
      </c>
      <c r="AA183" s="86" t="s">
        <v>329</v>
      </c>
      <c r="AB183" s="86"/>
      <c r="AC183" s="86"/>
      <c r="AD183" s="86"/>
      <c r="AE183" s="86"/>
      <c r="AF183" s="86" t="s">
        <v>327</v>
      </c>
      <c r="AG183" s="86" t="s">
        <v>327</v>
      </c>
      <c r="AH183" s="86" t="s">
        <v>327</v>
      </c>
      <c r="AI183" s="86" t="s">
        <v>327</v>
      </c>
      <c r="AJ183" s="86"/>
      <c r="AK183" s="86"/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7"/>
    </row>
    <row r="184" spans="1:46" ht="71.25" customHeight="1" thickTop="1" x14ac:dyDescent="0.2">
      <c r="A184" s="3">
        <v>180</v>
      </c>
      <c r="B184" s="113"/>
      <c r="C184" s="9" t="s">
        <v>759</v>
      </c>
      <c r="D184" s="10" t="s">
        <v>760</v>
      </c>
      <c r="E184" s="8">
        <v>75019</v>
      </c>
      <c r="F184" s="8" t="s">
        <v>49</v>
      </c>
      <c r="G184" s="8"/>
      <c r="H184" s="7"/>
      <c r="I184" s="56"/>
      <c r="J184" s="7"/>
      <c r="K184" s="34"/>
      <c r="L184" s="35"/>
      <c r="M184" s="35"/>
      <c r="N184" s="35"/>
      <c r="O184" s="35"/>
      <c r="P184" s="35"/>
      <c r="Q184" s="11"/>
      <c r="R184" s="115"/>
      <c r="S184" s="4">
        <v>131</v>
      </c>
      <c r="T184" s="8"/>
      <c r="U184" s="8"/>
      <c r="V184" s="8">
        <v>72</v>
      </c>
      <c r="W184" s="8"/>
      <c r="X184" s="8">
        <f>S184+T184+U184+V184</f>
        <v>203</v>
      </c>
      <c r="Y184" s="84"/>
      <c r="Z184" s="84"/>
      <c r="AA184" s="84"/>
      <c r="AB184" s="81"/>
      <c r="AC184" s="81"/>
      <c r="AD184" s="81"/>
      <c r="AE184" s="89"/>
      <c r="AF184" s="88"/>
      <c r="AG184" s="81"/>
      <c r="AH184" s="81"/>
      <c r="AI184" s="89"/>
      <c r="AJ184" s="88"/>
      <c r="AK184" s="89"/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90"/>
    </row>
    <row r="185" spans="1:46" ht="71.25" customHeight="1" x14ac:dyDescent="0.2">
      <c r="A185" s="13">
        <v>181</v>
      </c>
      <c r="C185" s="9" t="s">
        <v>763</v>
      </c>
      <c r="D185" s="10" t="s">
        <v>760</v>
      </c>
      <c r="E185" s="8">
        <v>75019</v>
      </c>
      <c r="F185" s="102" t="s">
        <v>49</v>
      </c>
      <c r="G185" s="8"/>
      <c r="H185" s="7"/>
      <c r="I185" s="56"/>
      <c r="J185" s="7"/>
      <c r="K185" s="34"/>
      <c r="L185" s="35"/>
      <c r="M185" s="36"/>
      <c r="N185" s="36"/>
      <c r="O185" s="36"/>
      <c r="P185" s="36"/>
      <c r="Q185" s="11"/>
      <c r="R185" s="115"/>
      <c r="S185" s="4">
        <v>228</v>
      </c>
      <c r="T185" s="8">
        <v>36</v>
      </c>
      <c r="U185" s="5">
        <v>27</v>
      </c>
      <c r="V185" s="8">
        <f>102+24</f>
        <v>126</v>
      </c>
      <c r="W185" s="8"/>
      <c r="X185" s="8">
        <f>S185+T185+U185+V185</f>
        <v>417</v>
      </c>
      <c r="Y185" s="74"/>
      <c r="Z185" s="74"/>
      <c r="AA185" s="74"/>
      <c r="AB185" s="75"/>
      <c r="AC185" s="75"/>
      <c r="AD185" s="75"/>
      <c r="AE185" s="76">
        <v>7</v>
      </c>
      <c r="AF185" s="77"/>
      <c r="AG185" s="75"/>
      <c r="AH185" s="75"/>
      <c r="AI185" s="76"/>
      <c r="AJ185" s="77"/>
      <c r="AK185" s="76"/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78"/>
    </row>
    <row r="186" spans="1:46" ht="71.25" customHeight="1" x14ac:dyDescent="0.2">
      <c r="A186" s="3">
        <v>182</v>
      </c>
      <c r="C186" s="105" t="s">
        <v>764</v>
      </c>
      <c r="D186" s="106" t="s">
        <v>765</v>
      </c>
      <c r="E186" s="43">
        <v>75001</v>
      </c>
      <c r="F186" s="103" t="s">
        <v>49</v>
      </c>
      <c r="G186" s="43"/>
      <c r="H186" s="39"/>
      <c r="I186" s="57"/>
      <c r="J186" s="39"/>
      <c r="K186" s="91"/>
      <c r="L186" s="92"/>
      <c r="M186" s="40"/>
      <c r="N186" s="40"/>
      <c r="O186" s="40"/>
      <c r="P186" s="40"/>
      <c r="Q186" s="41"/>
      <c r="R186" s="116"/>
      <c r="S186" s="42">
        <v>140</v>
      </c>
      <c r="T186" s="43">
        <v>11</v>
      </c>
      <c r="U186" s="44">
        <v>3</v>
      </c>
      <c r="V186" s="43">
        <v>104</v>
      </c>
      <c r="W186" s="43" t="s">
        <v>766</v>
      </c>
      <c r="X186" s="43">
        <f>S186+T186+U186+V186</f>
        <v>258</v>
      </c>
      <c r="Y186" s="74"/>
      <c r="Z186" s="74"/>
      <c r="AA186" s="74"/>
      <c r="AB186" s="75">
        <v>1</v>
      </c>
      <c r="AC186" s="75">
        <v>100</v>
      </c>
      <c r="AD186" s="75"/>
      <c r="AE186" s="76"/>
      <c r="AF186" s="77"/>
      <c r="AG186" s="75"/>
      <c r="AH186" s="75"/>
      <c r="AI186" s="76"/>
      <c r="AJ186" s="77"/>
      <c r="AK186" s="76"/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78"/>
    </row>
    <row r="187" spans="1:46" ht="71.25" customHeight="1" thickBot="1" x14ac:dyDescent="0.25">
      <c r="A187" s="13">
        <v>183</v>
      </c>
      <c r="C187" s="9" t="s">
        <v>768</v>
      </c>
      <c r="D187" s="10" t="s">
        <v>769</v>
      </c>
      <c r="E187" s="8">
        <v>75015</v>
      </c>
      <c r="F187" s="8" t="s">
        <v>49</v>
      </c>
      <c r="G187" s="8"/>
      <c r="H187" s="7"/>
      <c r="I187" s="56"/>
      <c r="J187" s="7"/>
      <c r="K187" s="34"/>
      <c r="L187" s="35"/>
      <c r="M187" s="35"/>
      <c r="N187" s="35"/>
      <c r="O187" s="35"/>
      <c r="P187" s="35"/>
      <c r="Q187" s="11"/>
      <c r="R187" s="115"/>
      <c r="S187" s="4">
        <v>9</v>
      </c>
      <c r="T187" s="8"/>
      <c r="U187" s="8"/>
      <c r="V187" s="8">
        <v>5</v>
      </c>
      <c r="W187" s="8"/>
      <c r="X187" s="8">
        <f>S187+T187+U187+V187</f>
        <v>14</v>
      </c>
      <c r="Y187" s="74"/>
      <c r="Z187" s="74"/>
      <c r="AA187" s="74"/>
      <c r="AB187" s="75"/>
      <c r="AC187" s="75"/>
      <c r="AD187" s="75"/>
      <c r="AE187" s="76"/>
      <c r="AF187" s="77"/>
      <c r="AG187" s="75"/>
      <c r="AH187" s="75"/>
      <c r="AI187" s="76"/>
      <c r="AJ187" s="77"/>
      <c r="AK187" s="76"/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78"/>
    </row>
    <row r="188" spans="1:46" ht="71.25" customHeight="1" thickTop="1" x14ac:dyDescent="0.2">
      <c r="A188" s="3">
        <v>184</v>
      </c>
      <c r="B188" s="113"/>
      <c r="C188" s="9" t="s">
        <v>770</v>
      </c>
      <c r="D188" s="10" t="s">
        <v>771</v>
      </c>
      <c r="E188" s="8" t="s">
        <v>772</v>
      </c>
      <c r="F188" s="8">
        <v>91310</v>
      </c>
      <c r="G188" s="8" t="s">
        <v>773</v>
      </c>
      <c r="H188" s="7" t="s">
        <v>774</v>
      </c>
      <c r="I188" s="56">
        <v>750</v>
      </c>
      <c r="J188" s="7" t="s">
        <v>775</v>
      </c>
      <c r="K188" s="34" t="s">
        <v>776</v>
      </c>
      <c r="L188" s="35" t="s">
        <v>777</v>
      </c>
      <c r="M188" s="35" t="s">
        <v>778</v>
      </c>
      <c r="N188" s="35"/>
      <c r="O188" s="35"/>
      <c r="P188" s="35"/>
      <c r="Q188" s="11" t="s">
        <v>91</v>
      </c>
      <c r="R188" s="115" t="s">
        <v>91</v>
      </c>
      <c r="S188" s="4" t="s">
        <v>779</v>
      </c>
      <c r="T188" s="8" t="s">
        <v>780</v>
      </c>
      <c r="U188" s="8" t="s">
        <v>781</v>
      </c>
      <c r="V188" s="8" t="s">
        <v>782</v>
      </c>
      <c r="W188" s="8" t="s">
        <v>783</v>
      </c>
      <c r="X188" s="8">
        <f>3+3+2+1+2</f>
        <v>11</v>
      </c>
      <c r="Y188" s="84">
        <v>0</v>
      </c>
      <c r="Z188" s="84"/>
      <c r="AA188" s="84"/>
      <c r="AB188" s="81">
        <v>1</v>
      </c>
      <c r="AC188" s="81"/>
      <c r="AD188" s="81"/>
      <c r="AE188" s="81">
        <v>0</v>
      </c>
      <c r="AF188" s="81">
        <v>0</v>
      </c>
      <c r="AG188" s="81"/>
      <c r="AH188" s="81"/>
      <c r="AI188" s="81"/>
      <c r="AJ188" s="81">
        <v>0</v>
      </c>
      <c r="AK188" s="81"/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5" t="s">
        <v>784</v>
      </c>
    </row>
    <row r="189" spans="1:46" ht="71.25" customHeight="1" thickBot="1" x14ac:dyDescent="0.25">
      <c r="A189" s="13">
        <v>185</v>
      </c>
      <c r="C189" s="9" t="s">
        <v>770</v>
      </c>
      <c r="D189" s="10" t="s">
        <v>785</v>
      </c>
      <c r="E189" s="8" t="s">
        <v>786</v>
      </c>
      <c r="F189" s="102">
        <v>91240</v>
      </c>
      <c r="G189" s="8" t="s">
        <v>787</v>
      </c>
      <c r="H189" s="7" t="s">
        <v>774</v>
      </c>
      <c r="I189" s="56">
        <v>571</v>
      </c>
      <c r="J189" s="7" t="s">
        <v>189</v>
      </c>
      <c r="K189" s="34" t="s">
        <v>776</v>
      </c>
      <c r="L189" s="35" t="s">
        <v>777</v>
      </c>
      <c r="M189" s="36" t="s">
        <v>778</v>
      </c>
      <c r="N189" s="36"/>
      <c r="O189" s="36"/>
      <c r="P189" s="36"/>
      <c r="Q189" s="11" t="s">
        <v>91</v>
      </c>
      <c r="R189" s="115" t="s">
        <v>91</v>
      </c>
      <c r="S189" s="4" t="s">
        <v>788</v>
      </c>
      <c r="T189" s="8"/>
      <c r="U189" s="5"/>
      <c r="V189" s="8" t="s">
        <v>789</v>
      </c>
      <c r="W189" s="8" t="s">
        <v>783</v>
      </c>
      <c r="X189" s="8">
        <f>1+3</f>
        <v>4</v>
      </c>
      <c r="Y189" s="80">
        <v>0</v>
      </c>
      <c r="Z189" s="80"/>
      <c r="AA189" s="80"/>
      <c r="AB189" s="79">
        <v>0</v>
      </c>
      <c r="AC189" s="79"/>
      <c r="AD189" s="79"/>
      <c r="AE189" s="79"/>
      <c r="AF189" s="79">
        <v>0</v>
      </c>
      <c r="AG189" s="79"/>
      <c r="AH189" s="79"/>
      <c r="AI189" s="79"/>
      <c r="AJ189" s="79">
        <v>0</v>
      </c>
      <c r="AK189" s="79"/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93" t="s">
        <v>790</v>
      </c>
    </row>
    <row r="190" spans="1:46" ht="71.25" customHeight="1" thickTop="1" x14ac:dyDescent="0.2">
      <c r="A190" s="3">
        <v>186</v>
      </c>
      <c r="B190" s="113"/>
      <c r="C190" s="94" t="s">
        <v>791</v>
      </c>
      <c r="D190" s="94" t="s">
        <v>792</v>
      </c>
      <c r="E190" s="95" t="s">
        <v>793</v>
      </c>
      <c r="F190" s="96">
        <v>75012</v>
      </c>
      <c r="G190" s="95" t="s">
        <v>49</v>
      </c>
      <c r="H190" s="97"/>
      <c r="I190" s="98"/>
      <c r="J190" s="97" t="s">
        <v>50</v>
      </c>
      <c r="K190" s="99" t="s">
        <v>794</v>
      </c>
      <c r="L190" s="98" t="s">
        <v>795</v>
      </c>
      <c r="M190" s="99" t="s">
        <v>796</v>
      </c>
      <c r="N190" s="99" t="s">
        <v>797</v>
      </c>
      <c r="O190" s="99" t="s">
        <v>798</v>
      </c>
      <c r="P190" s="99" t="s">
        <v>799</v>
      </c>
      <c r="Q190" s="97" t="s">
        <v>54</v>
      </c>
      <c r="R190" s="119" t="s">
        <v>54</v>
      </c>
      <c r="S190" s="95"/>
      <c r="T190" s="95" t="s">
        <v>800</v>
      </c>
      <c r="U190" s="100" t="s">
        <v>801</v>
      </c>
      <c r="V190" s="95" t="s">
        <v>802</v>
      </c>
      <c r="W190" s="95"/>
      <c r="X190" s="95">
        <v>162</v>
      </c>
      <c r="Y190" s="95"/>
      <c r="Z190" s="95"/>
      <c r="AA190" s="95"/>
      <c r="AB190" s="95">
        <v>3</v>
      </c>
      <c r="AC190" s="95" t="s">
        <v>803</v>
      </c>
      <c r="AD190" s="95">
        <v>1986</v>
      </c>
      <c r="AE190" s="95">
        <v>13</v>
      </c>
      <c r="AF190" s="95"/>
      <c r="AG190" s="95"/>
      <c r="AH190" s="95"/>
      <c r="AI190" s="95"/>
      <c r="AJ190" s="95"/>
      <c r="AK190" s="95" t="s">
        <v>804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101" t="s">
        <v>868</v>
      </c>
    </row>
    <row r="191" spans="1:46" ht="56.25" x14ac:dyDescent="0.2">
      <c r="A191" s="13">
        <v>187</v>
      </c>
      <c r="C191" s="66" t="s">
        <v>791</v>
      </c>
      <c r="D191" s="66" t="s">
        <v>805</v>
      </c>
      <c r="E191" s="60" t="s">
        <v>793</v>
      </c>
      <c r="F191" s="61">
        <v>75012</v>
      </c>
      <c r="G191" s="60" t="s">
        <v>49</v>
      </c>
      <c r="H191" s="62"/>
      <c r="I191" s="63"/>
      <c r="J191" s="62" t="s">
        <v>50</v>
      </c>
      <c r="K191" s="64" t="s">
        <v>794</v>
      </c>
      <c r="L191" s="63" t="s">
        <v>795</v>
      </c>
      <c r="M191" s="64" t="s">
        <v>796</v>
      </c>
      <c r="N191" s="64" t="s">
        <v>797</v>
      </c>
      <c r="O191" s="64" t="s">
        <v>798</v>
      </c>
      <c r="P191" s="64" t="s">
        <v>799</v>
      </c>
      <c r="Q191" s="62" t="s">
        <v>54</v>
      </c>
      <c r="R191" s="118" t="s">
        <v>54</v>
      </c>
      <c r="S191" s="60"/>
      <c r="T191" s="60" t="s">
        <v>806</v>
      </c>
      <c r="U191" s="65" t="s">
        <v>801</v>
      </c>
      <c r="V191" s="60" t="s">
        <v>807</v>
      </c>
      <c r="W191" s="60"/>
      <c r="X191" s="60">
        <v>156</v>
      </c>
      <c r="Y191" s="60"/>
      <c r="Z191" s="60"/>
      <c r="AA191" s="60"/>
      <c r="AB191" s="60"/>
      <c r="AC191" s="60" t="s">
        <v>803</v>
      </c>
      <c r="AD191" s="60">
        <v>1986</v>
      </c>
      <c r="AE191" s="60"/>
      <c r="AF191" s="60"/>
      <c r="AG191" s="60"/>
      <c r="AH191" s="60"/>
      <c r="AI191" s="60"/>
      <c r="AJ191" s="60"/>
      <c r="AK191" s="60"/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72" t="s">
        <v>868</v>
      </c>
    </row>
    <row r="192" spans="1:46" ht="56.25" x14ac:dyDescent="0.2">
      <c r="A192" s="3">
        <v>188</v>
      </c>
      <c r="C192" s="59" t="s">
        <v>791</v>
      </c>
      <c r="D192" s="59" t="s">
        <v>808</v>
      </c>
      <c r="E192" s="60" t="s">
        <v>809</v>
      </c>
      <c r="F192" s="61">
        <v>75012</v>
      </c>
      <c r="G192" s="60" t="s">
        <v>49</v>
      </c>
      <c r="H192" s="62"/>
      <c r="I192" s="63"/>
      <c r="J192" s="62" t="s">
        <v>810</v>
      </c>
      <c r="K192" s="64" t="s">
        <v>811</v>
      </c>
      <c r="L192" s="63" t="s">
        <v>812</v>
      </c>
      <c r="M192" s="64" t="s">
        <v>813</v>
      </c>
      <c r="N192" s="64" t="s">
        <v>797</v>
      </c>
      <c r="O192" s="64" t="s">
        <v>798</v>
      </c>
      <c r="P192" s="64" t="s">
        <v>799</v>
      </c>
      <c r="Q192" s="62" t="s">
        <v>54</v>
      </c>
      <c r="R192" s="118" t="s">
        <v>54</v>
      </c>
      <c r="S192" s="60"/>
      <c r="T192" s="60" t="s">
        <v>814</v>
      </c>
      <c r="U192" s="65" t="s">
        <v>815</v>
      </c>
      <c r="V192" s="60" t="s">
        <v>816</v>
      </c>
      <c r="W192" s="60"/>
      <c r="X192" s="60">
        <v>427</v>
      </c>
      <c r="Y192" s="60" t="s">
        <v>817</v>
      </c>
      <c r="Z192" s="60" t="s">
        <v>818</v>
      </c>
      <c r="AA192" s="60" t="s">
        <v>329</v>
      </c>
      <c r="AB192" s="60">
        <v>3</v>
      </c>
      <c r="AC192" s="60" t="s">
        <v>803</v>
      </c>
      <c r="AD192" s="60">
        <v>1989</v>
      </c>
      <c r="AE192" s="60">
        <v>9</v>
      </c>
      <c r="AF192" s="60"/>
      <c r="AG192" s="60"/>
      <c r="AH192" s="60"/>
      <c r="AI192" s="60"/>
      <c r="AJ192" s="60">
        <v>1</v>
      </c>
      <c r="AK192" s="60"/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72" t="s">
        <v>870</v>
      </c>
    </row>
    <row r="193" spans="1:1023" ht="75" x14ac:dyDescent="0.2">
      <c r="A193" s="13">
        <v>189</v>
      </c>
      <c r="C193" s="59" t="s">
        <v>791</v>
      </c>
      <c r="D193" s="59" t="s">
        <v>819</v>
      </c>
      <c r="E193" s="60" t="s">
        <v>820</v>
      </c>
      <c r="F193" s="61">
        <v>75012</v>
      </c>
      <c r="G193" s="60" t="s">
        <v>49</v>
      </c>
      <c r="H193" s="62"/>
      <c r="I193" s="63"/>
      <c r="J193" s="62" t="s">
        <v>255</v>
      </c>
      <c r="K193" s="64" t="s">
        <v>821</v>
      </c>
      <c r="L193" s="63" t="s">
        <v>822</v>
      </c>
      <c r="M193" s="64" t="s">
        <v>823</v>
      </c>
      <c r="N193" s="64" t="s">
        <v>797</v>
      </c>
      <c r="O193" s="64" t="s">
        <v>798</v>
      </c>
      <c r="P193" s="64" t="s">
        <v>799</v>
      </c>
      <c r="Q193" s="62" t="s">
        <v>54</v>
      </c>
      <c r="R193" s="118" t="s">
        <v>54</v>
      </c>
      <c r="S193" s="60"/>
      <c r="T193" s="60" t="s">
        <v>824</v>
      </c>
      <c r="U193" s="65" t="s">
        <v>825</v>
      </c>
      <c r="V193" s="60" t="s">
        <v>802</v>
      </c>
      <c r="W193" s="60"/>
      <c r="X193" s="60">
        <v>460</v>
      </c>
      <c r="Y193" s="60" t="s">
        <v>826</v>
      </c>
      <c r="Z193" s="60" t="s">
        <v>818</v>
      </c>
      <c r="AA193" s="60" t="s">
        <v>329</v>
      </c>
      <c r="AB193" s="60">
        <v>6</v>
      </c>
      <c r="AC193" s="60" t="s">
        <v>803</v>
      </c>
      <c r="AD193" s="60">
        <v>1989</v>
      </c>
      <c r="AE193" s="60">
        <v>19</v>
      </c>
      <c r="AF193" s="60"/>
      <c r="AG193" s="60"/>
      <c r="AH193" s="60"/>
      <c r="AI193" s="60"/>
      <c r="AJ193" s="60">
        <v>3</v>
      </c>
      <c r="AK193" s="60" t="s">
        <v>827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72" t="s">
        <v>870</v>
      </c>
    </row>
    <row r="194" spans="1:1023" ht="56.25" x14ac:dyDescent="0.2">
      <c r="A194" s="3">
        <v>190</v>
      </c>
      <c r="C194" s="59" t="s">
        <v>791</v>
      </c>
      <c r="D194" s="59" t="s">
        <v>828</v>
      </c>
      <c r="E194" s="60" t="s">
        <v>829</v>
      </c>
      <c r="F194" s="61">
        <v>75012</v>
      </c>
      <c r="G194" s="60" t="s">
        <v>49</v>
      </c>
      <c r="H194" s="62"/>
      <c r="I194" s="63"/>
      <c r="J194" s="62" t="s">
        <v>830</v>
      </c>
      <c r="K194" s="64" t="s">
        <v>821</v>
      </c>
      <c r="L194" s="63" t="s">
        <v>822</v>
      </c>
      <c r="M194" s="64" t="s">
        <v>823</v>
      </c>
      <c r="N194" s="64" t="s">
        <v>797</v>
      </c>
      <c r="O194" s="64" t="s">
        <v>798</v>
      </c>
      <c r="P194" s="64" t="s">
        <v>799</v>
      </c>
      <c r="Q194" s="62" t="s">
        <v>54</v>
      </c>
      <c r="R194" s="118" t="s">
        <v>54</v>
      </c>
      <c r="S194" s="60"/>
      <c r="T194" s="60" t="s">
        <v>831</v>
      </c>
      <c r="U194" s="65" t="s">
        <v>832</v>
      </c>
      <c r="V194" s="60" t="s">
        <v>833</v>
      </c>
      <c r="W194" s="60"/>
      <c r="X194" s="60">
        <v>362</v>
      </c>
      <c r="Y194" s="60" t="s">
        <v>834</v>
      </c>
      <c r="Z194" s="60" t="s">
        <v>818</v>
      </c>
      <c r="AA194" s="60" t="s">
        <v>329</v>
      </c>
      <c r="AB194" s="60"/>
      <c r="AC194" s="60" t="s">
        <v>803</v>
      </c>
      <c r="AD194" s="60">
        <v>1989</v>
      </c>
      <c r="AE194" s="60">
        <v>21</v>
      </c>
      <c r="AF194" s="60"/>
      <c r="AG194" s="60"/>
      <c r="AH194" s="60"/>
      <c r="AI194" s="60"/>
      <c r="AJ194" s="60"/>
      <c r="AK194" s="60"/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72" t="s">
        <v>871</v>
      </c>
    </row>
    <row r="195" spans="1:1023" ht="56.25" x14ac:dyDescent="0.2">
      <c r="A195" s="13">
        <v>191</v>
      </c>
      <c r="C195" s="59" t="s">
        <v>791</v>
      </c>
      <c r="D195" s="59" t="s">
        <v>835</v>
      </c>
      <c r="E195" s="60" t="s">
        <v>836</v>
      </c>
      <c r="F195" s="61">
        <v>75012</v>
      </c>
      <c r="G195" s="60" t="s">
        <v>49</v>
      </c>
      <c r="H195" s="62"/>
      <c r="I195" s="63"/>
      <c r="J195" s="62" t="s">
        <v>830</v>
      </c>
      <c r="K195" s="64" t="s">
        <v>821</v>
      </c>
      <c r="L195" s="63" t="s">
        <v>822</v>
      </c>
      <c r="M195" s="64" t="s">
        <v>823</v>
      </c>
      <c r="N195" s="64" t="s">
        <v>797</v>
      </c>
      <c r="O195" s="64" t="s">
        <v>798</v>
      </c>
      <c r="P195" s="64" t="s">
        <v>799</v>
      </c>
      <c r="Q195" s="62" t="s">
        <v>54</v>
      </c>
      <c r="R195" s="118" t="s">
        <v>54</v>
      </c>
      <c r="S195" s="60"/>
      <c r="T195" s="60" t="s">
        <v>837</v>
      </c>
      <c r="U195" s="65" t="s">
        <v>838</v>
      </c>
      <c r="V195" s="60" t="s">
        <v>839</v>
      </c>
      <c r="W195" s="60"/>
      <c r="X195" s="60">
        <v>103</v>
      </c>
      <c r="Y195" s="60" t="s">
        <v>840</v>
      </c>
      <c r="Z195" s="60" t="s">
        <v>818</v>
      </c>
      <c r="AA195" s="60" t="s">
        <v>329</v>
      </c>
      <c r="AB195" s="60"/>
      <c r="AC195" s="60"/>
      <c r="AD195" s="60"/>
      <c r="AE195" s="60"/>
      <c r="AF195" s="60"/>
      <c r="AG195" s="60"/>
      <c r="AH195" s="60"/>
      <c r="AI195" s="60"/>
      <c r="AJ195" s="60"/>
      <c r="AK195" s="60"/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72" t="s">
        <v>868</v>
      </c>
    </row>
    <row r="196" spans="1:1023" ht="56.25" x14ac:dyDescent="0.2">
      <c r="A196" s="3">
        <v>192</v>
      </c>
      <c r="C196" s="59" t="s">
        <v>791</v>
      </c>
      <c r="D196" s="59" t="s">
        <v>841</v>
      </c>
      <c r="E196" s="60" t="s">
        <v>842</v>
      </c>
      <c r="F196" s="61">
        <v>75012</v>
      </c>
      <c r="G196" s="60" t="s">
        <v>49</v>
      </c>
      <c r="H196" s="62"/>
      <c r="I196" s="63"/>
      <c r="J196" s="62" t="s">
        <v>843</v>
      </c>
      <c r="K196" s="64" t="s">
        <v>821</v>
      </c>
      <c r="L196" s="63" t="s">
        <v>822</v>
      </c>
      <c r="M196" s="64" t="s">
        <v>823</v>
      </c>
      <c r="N196" s="64" t="s">
        <v>797</v>
      </c>
      <c r="O196" s="64" t="s">
        <v>798</v>
      </c>
      <c r="P196" s="64" t="s">
        <v>799</v>
      </c>
      <c r="Q196" s="62" t="s">
        <v>54</v>
      </c>
      <c r="R196" s="118" t="s">
        <v>54</v>
      </c>
      <c r="S196" s="60"/>
      <c r="T196" s="60" t="s">
        <v>844</v>
      </c>
      <c r="U196" s="65"/>
      <c r="V196" s="60" t="s">
        <v>845</v>
      </c>
      <c r="W196" s="60"/>
      <c r="X196" s="60">
        <v>63</v>
      </c>
      <c r="Y196" s="60" t="s">
        <v>846</v>
      </c>
      <c r="Z196" s="60" t="s">
        <v>818</v>
      </c>
      <c r="AA196" s="60" t="s">
        <v>329</v>
      </c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72"/>
    </row>
    <row r="197" spans="1:1023" ht="56.25" x14ac:dyDescent="0.2">
      <c r="A197" s="13">
        <v>193</v>
      </c>
      <c r="C197" s="66" t="s">
        <v>791</v>
      </c>
      <c r="D197" s="66" t="s">
        <v>847</v>
      </c>
      <c r="E197" s="60" t="s">
        <v>848</v>
      </c>
      <c r="F197" s="61">
        <v>75012</v>
      </c>
      <c r="G197" s="60" t="s">
        <v>49</v>
      </c>
      <c r="H197" s="62"/>
      <c r="I197" s="63"/>
      <c r="J197" s="62" t="s">
        <v>849</v>
      </c>
      <c r="K197" s="64" t="s">
        <v>821</v>
      </c>
      <c r="L197" s="63" t="s">
        <v>822</v>
      </c>
      <c r="M197" s="64" t="s">
        <v>823</v>
      </c>
      <c r="N197" s="64" t="s">
        <v>797</v>
      </c>
      <c r="O197" s="64" t="s">
        <v>798</v>
      </c>
      <c r="P197" s="64" t="s">
        <v>799</v>
      </c>
      <c r="Q197" s="62" t="s">
        <v>54</v>
      </c>
      <c r="R197" s="118" t="s">
        <v>54</v>
      </c>
      <c r="S197" s="60"/>
      <c r="T197" s="60" t="s">
        <v>844</v>
      </c>
      <c r="U197" s="65"/>
      <c r="V197" s="60" t="s">
        <v>850</v>
      </c>
      <c r="W197" s="60"/>
      <c r="X197" s="60">
        <v>103</v>
      </c>
      <c r="Y197" s="60" t="s">
        <v>851</v>
      </c>
      <c r="Z197" s="60"/>
      <c r="AA197" s="60" t="s">
        <v>329</v>
      </c>
      <c r="AB197" s="60" t="s">
        <v>852</v>
      </c>
      <c r="AC197" s="60"/>
      <c r="AD197" s="60"/>
      <c r="AE197" s="60"/>
      <c r="AF197" s="60"/>
      <c r="AG197" s="60"/>
      <c r="AH197" s="60"/>
      <c r="AI197" s="60"/>
      <c r="AJ197" s="60"/>
      <c r="AK197" s="60"/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72"/>
    </row>
    <row r="198" spans="1:1023" ht="75" x14ac:dyDescent="0.2">
      <c r="A198" s="3">
        <v>194</v>
      </c>
      <c r="C198" s="59" t="s">
        <v>791</v>
      </c>
      <c r="D198" s="59" t="s">
        <v>853</v>
      </c>
      <c r="E198" s="60" t="s">
        <v>820</v>
      </c>
      <c r="F198" s="61">
        <v>75012</v>
      </c>
      <c r="G198" s="60" t="s">
        <v>49</v>
      </c>
      <c r="H198" s="62"/>
      <c r="I198" s="63"/>
      <c r="J198" s="62" t="s">
        <v>50</v>
      </c>
      <c r="K198" s="64" t="s">
        <v>821</v>
      </c>
      <c r="L198" s="63" t="s">
        <v>822</v>
      </c>
      <c r="M198" s="64" t="s">
        <v>823</v>
      </c>
      <c r="N198" s="64" t="s">
        <v>797</v>
      </c>
      <c r="O198" s="64" t="s">
        <v>798</v>
      </c>
      <c r="P198" s="64" t="s">
        <v>799</v>
      </c>
      <c r="Q198" s="62" t="s">
        <v>54</v>
      </c>
      <c r="R198" s="118" t="s">
        <v>54</v>
      </c>
      <c r="S198" s="60"/>
      <c r="T198" s="60" t="s">
        <v>854</v>
      </c>
      <c r="U198" s="65"/>
      <c r="V198" s="60" t="s">
        <v>855</v>
      </c>
      <c r="W198" s="60"/>
      <c r="X198" s="60">
        <v>10</v>
      </c>
      <c r="Y198" s="60">
        <v>3</v>
      </c>
      <c r="Z198" s="60" t="s">
        <v>856</v>
      </c>
      <c r="AA198" s="60" t="s">
        <v>329</v>
      </c>
      <c r="AB198" s="60"/>
      <c r="AC198" s="60"/>
      <c r="AD198" s="60"/>
      <c r="AE198" s="60"/>
      <c r="AF198" s="60"/>
      <c r="AG198" s="60"/>
      <c r="AH198" s="60"/>
      <c r="AI198" s="60"/>
      <c r="AJ198" s="60"/>
      <c r="AK198" s="60" t="s">
        <v>804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72" t="s">
        <v>868</v>
      </c>
    </row>
    <row r="199" spans="1:1023" ht="75" x14ac:dyDescent="0.2">
      <c r="A199" s="13">
        <v>195</v>
      </c>
      <c r="C199" s="59" t="s">
        <v>791</v>
      </c>
      <c r="D199" s="59" t="s">
        <v>857</v>
      </c>
      <c r="E199" s="60" t="s">
        <v>829</v>
      </c>
      <c r="F199" s="61">
        <v>75012</v>
      </c>
      <c r="G199" s="60" t="s">
        <v>49</v>
      </c>
      <c r="H199" s="62"/>
      <c r="I199" s="63"/>
      <c r="J199" s="62" t="s">
        <v>830</v>
      </c>
      <c r="K199" s="64" t="s">
        <v>821</v>
      </c>
      <c r="L199" s="63" t="s">
        <v>822</v>
      </c>
      <c r="M199" s="64" t="s">
        <v>823</v>
      </c>
      <c r="N199" s="64" t="s">
        <v>797</v>
      </c>
      <c r="O199" s="64" t="s">
        <v>858</v>
      </c>
      <c r="P199" s="64" t="s">
        <v>799</v>
      </c>
      <c r="Q199" s="62" t="s">
        <v>54</v>
      </c>
      <c r="R199" s="118" t="s">
        <v>54</v>
      </c>
      <c r="S199" s="60"/>
      <c r="T199" s="60" t="s">
        <v>859</v>
      </c>
      <c r="U199" s="65"/>
      <c r="V199" s="60" t="s">
        <v>860</v>
      </c>
      <c r="W199" s="60"/>
      <c r="X199" s="60">
        <v>18</v>
      </c>
      <c r="Y199" s="60">
        <v>5</v>
      </c>
      <c r="Z199" s="60" t="s">
        <v>856</v>
      </c>
      <c r="AA199" s="60" t="s">
        <v>329</v>
      </c>
      <c r="AB199" s="60"/>
      <c r="AC199" s="60"/>
      <c r="AD199" s="60"/>
      <c r="AE199" s="60"/>
      <c r="AF199" s="60"/>
      <c r="AG199" s="60"/>
      <c r="AH199" s="60"/>
      <c r="AI199" s="60"/>
      <c r="AJ199" s="60"/>
      <c r="AK199" s="60" t="s">
        <v>804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72" t="s">
        <v>868</v>
      </c>
    </row>
    <row r="200" spans="1:1023" ht="131.25" x14ac:dyDescent="0.2">
      <c r="A200" s="3">
        <v>196</v>
      </c>
      <c r="C200" s="59" t="s">
        <v>861</v>
      </c>
      <c r="D200" s="59" t="s">
        <v>862</v>
      </c>
      <c r="E200" s="60" t="s">
        <v>863</v>
      </c>
      <c r="F200" s="61">
        <v>75011</v>
      </c>
      <c r="G200" s="60" t="s">
        <v>49</v>
      </c>
      <c r="H200" s="62"/>
      <c r="I200" s="63" t="s">
        <v>864</v>
      </c>
      <c r="J200" s="62"/>
      <c r="K200" s="64" t="s">
        <v>865</v>
      </c>
      <c r="L200" s="63" t="s">
        <v>866</v>
      </c>
      <c r="M200" s="64" t="s">
        <v>867</v>
      </c>
      <c r="N200" s="64" t="s">
        <v>865</v>
      </c>
      <c r="O200" s="64" t="s">
        <v>866</v>
      </c>
      <c r="P200" s="64" t="s">
        <v>867</v>
      </c>
      <c r="Q200" s="62" t="s">
        <v>91</v>
      </c>
      <c r="R200" s="118" t="s">
        <v>91</v>
      </c>
      <c r="S200" s="60"/>
      <c r="T200" s="60">
        <v>22</v>
      </c>
      <c r="U200" s="65"/>
      <c r="V200" s="60"/>
      <c r="W200" s="60" t="s">
        <v>761</v>
      </c>
      <c r="X200" s="60">
        <v>132</v>
      </c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72" t="s">
        <v>869</v>
      </c>
    </row>
    <row r="201" spans="1:1023" ht="71.650000000000006" customHeight="1" x14ac:dyDescent="0.35">
      <c r="A201" s="13">
        <v>197</v>
      </c>
      <c r="B201" s="110"/>
      <c r="C201" s="9" t="s">
        <v>872</v>
      </c>
      <c r="D201" s="10" t="s">
        <v>873</v>
      </c>
      <c r="E201" s="8" t="s">
        <v>874</v>
      </c>
      <c r="F201" s="8">
        <v>75001</v>
      </c>
      <c r="G201" s="8" t="s">
        <v>117</v>
      </c>
      <c r="H201" s="7">
        <v>46143</v>
      </c>
      <c r="I201" s="56">
        <v>2437.8000000000002</v>
      </c>
      <c r="J201" s="7" t="s">
        <v>189</v>
      </c>
      <c r="K201" s="34" t="s">
        <v>875</v>
      </c>
      <c r="L201" s="35" t="s">
        <v>876</v>
      </c>
      <c r="M201" s="35" t="s">
        <v>877</v>
      </c>
      <c r="N201" s="35" t="s">
        <v>875</v>
      </c>
      <c r="O201" s="35" t="s">
        <v>876</v>
      </c>
      <c r="P201" s="35" t="s">
        <v>877</v>
      </c>
      <c r="Q201" s="11" t="s">
        <v>91</v>
      </c>
      <c r="R201" s="115" t="s">
        <v>91</v>
      </c>
      <c r="S201" s="4"/>
      <c r="T201" s="8">
        <v>29</v>
      </c>
      <c r="U201" s="8">
        <v>8</v>
      </c>
      <c r="V201" s="8">
        <v>29</v>
      </c>
      <c r="W201" s="8" t="s">
        <v>878</v>
      </c>
      <c r="X201" s="8">
        <v>65</v>
      </c>
      <c r="Y201" s="6">
        <v>2</v>
      </c>
      <c r="Z201" s="6" t="s">
        <v>879</v>
      </c>
      <c r="AA201" s="6"/>
      <c r="AB201" s="8"/>
      <c r="AC201" s="8"/>
      <c r="AD201" s="8"/>
      <c r="AE201" s="8">
        <v>2</v>
      </c>
      <c r="AF201" s="8"/>
      <c r="AG201" s="8"/>
      <c r="AH201" s="8"/>
      <c r="AI201" s="8"/>
      <c r="AJ201" s="8"/>
      <c r="AK201" s="8"/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68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s="1"/>
      <c r="ABT201" s="1"/>
      <c r="ABU201" s="1"/>
      <c r="ABV201" s="1"/>
      <c r="ABW201" s="1"/>
      <c r="ABX201" s="1"/>
      <c r="ABY201" s="1"/>
      <c r="ABZ201" s="1"/>
      <c r="ACA201" s="1"/>
      <c r="ACB201" s="1"/>
      <c r="ACC201" s="1"/>
      <c r="ACD201" s="1"/>
      <c r="ACE201" s="1"/>
      <c r="ACF201" s="1"/>
      <c r="ACG201" s="1"/>
      <c r="ACH201" s="1"/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s="1"/>
      <c r="AEO201" s="1"/>
      <c r="AEP201" s="1"/>
      <c r="AEQ201" s="1"/>
      <c r="AER201" s="1"/>
      <c r="AES201" s="1"/>
      <c r="AET201" s="1"/>
      <c r="AEU201" s="1"/>
      <c r="AEV201" s="1"/>
      <c r="AEW201" s="1"/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s="1"/>
      <c r="AFI201" s="1"/>
      <c r="AFJ201" s="1"/>
      <c r="AFK201" s="1"/>
      <c r="AFL201" s="1"/>
      <c r="AFM201" s="1"/>
      <c r="AFN201" s="1"/>
      <c r="AFO201" s="1"/>
      <c r="AFP201" s="1"/>
      <c r="AFQ201" s="1"/>
      <c r="AFR201" s="1"/>
      <c r="AFS201" s="1"/>
      <c r="AFT201" s="1"/>
      <c r="AFU201" s="1"/>
      <c r="AFV201" s="1"/>
      <c r="AFW201" s="1"/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s="1"/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s="1"/>
      <c r="AHL201" s="1"/>
      <c r="AHM201" s="1"/>
      <c r="AHN201" s="1"/>
      <c r="AHO201" s="1"/>
      <c r="AHP201" s="1"/>
      <c r="AHQ201" s="1"/>
      <c r="AHR201" s="1"/>
      <c r="AHS201" s="1"/>
      <c r="AHT201" s="1"/>
      <c r="AHU201" s="1"/>
      <c r="AHV201" s="1"/>
      <c r="AHW201" s="1"/>
      <c r="AHX201" s="1"/>
      <c r="AHY201" s="1"/>
      <c r="AHZ201" s="1"/>
      <c r="AIA201" s="1"/>
      <c r="AIB201" s="1"/>
      <c r="AIC201" s="1"/>
      <c r="AID201" s="1"/>
      <c r="AIE201" s="1"/>
      <c r="AIF201" s="1"/>
      <c r="AIG201" s="1"/>
      <c r="AIH201" s="1"/>
      <c r="AII201" s="1"/>
      <c r="AIJ201" s="1"/>
      <c r="AIK201" s="1"/>
      <c r="AIL201" s="1"/>
      <c r="AIM201" s="1"/>
      <c r="AIN201" s="1"/>
      <c r="AIO201" s="1"/>
      <c r="AIP201" s="1"/>
      <c r="AIQ201" s="1"/>
      <c r="AIR201" s="1"/>
      <c r="AIS201" s="1"/>
      <c r="AIT201" s="1"/>
      <c r="AIU201" s="1"/>
      <c r="AIV201" s="1"/>
      <c r="AIW201" s="1"/>
      <c r="AIX201" s="1"/>
      <c r="AIY201" s="1"/>
      <c r="AIZ201" s="1"/>
      <c r="AJA201" s="1"/>
      <c r="AJB201" s="1"/>
      <c r="AJC201" s="1"/>
      <c r="AJD201" s="1"/>
      <c r="AJE201" s="1"/>
      <c r="AJF201" s="1"/>
      <c r="AJG201" s="1"/>
      <c r="AJH201" s="1"/>
      <c r="AJI201" s="1"/>
      <c r="AJJ201" s="1"/>
      <c r="AJK201" s="1"/>
      <c r="AJL201" s="1"/>
      <c r="AJM201" s="1"/>
      <c r="AJN201" s="1"/>
      <c r="AJO201" s="1"/>
      <c r="AJP201" s="1"/>
      <c r="AJQ201" s="1"/>
      <c r="AJR201" s="1"/>
      <c r="AJS201" s="1"/>
      <c r="AJT201" s="1"/>
      <c r="AJU201" s="1"/>
      <c r="AJV201" s="1"/>
      <c r="AJW201" s="1"/>
      <c r="AJX201" s="1"/>
      <c r="AJY201" s="1"/>
      <c r="AJZ201" s="1"/>
      <c r="AKA201" s="1"/>
      <c r="AKB201" s="1"/>
      <c r="AKC201" s="1"/>
      <c r="AKD201" s="1"/>
      <c r="AKE201" s="1"/>
      <c r="AKF201" s="1"/>
      <c r="AKG201" s="1"/>
      <c r="AKH201" s="1"/>
      <c r="AKI201" s="1"/>
      <c r="AKJ201" s="1"/>
      <c r="AKK201" s="1"/>
      <c r="AKL201" s="1"/>
      <c r="AKM201" s="1"/>
      <c r="AKN201" s="1"/>
      <c r="AKO201" s="1"/>
      <c r="AKP201" s="1"/>
      <c r="AKQ201" s="1"/>
      <c r="AKR201" s="1"/>
      <c r="AKS201" s="1"/>
      <c r="AKT201" s="1"/>
      <c r="AKU201" s="1"/>
      <c r="AKV201" s="1"/>
      <c r="AKW201" s="1"/>
      <c r="AKX201" s="1"/>
      <c r="AKY201" s="1"/>
      <c r="AKZ201" s="1"/>
      <c r="ALA201" s="1"/>
      <c r="ALB201" s="1"/>
      <c r="ALC201" s="1"/>
      <c r="ALD201" s="1"/>
      <c r="ALE201" s="1"/>
      <c r="ALF201" s="1"/>
      <c r="ALG201" s="1"/>
      <c r="ALH201" s="1"/>
      <c r="ALI201" s="1"/>
      <c r="ALJ201" s="1"/>
      <c r="ALK201" s="1"/>
      <c r="ALL201" s="1"/>
      <c r="ALM201" s="1"/>
      <c r="ALN201" s="1"/>
      <c r="ALO201" s="1"/>
      <c r="ALP201" s="1"/>
      <c r="ALQ201" s="1"/>
      <c r="ALR201" s="1"/>
      <c r="ALS201" s="1"/>
      <c r="ALT201" s="1"/>
      <c r="ALU201" s="1"/>
      <c r="ALV201" s="1"/>
      <c r="ALW201" s="1"/>
      <c r="ALX201" s="1"/>
      <c r="ALY201" s="1"/>
      <c r="ALZ201" s="1"/>
      <c r="AMA201" s="1"/>
      <c r="AMB201" s="1"/>
      <c r="AMC201" s="1"/>
      <c r="AMD201" s="1"/>
      <c r="AME201" s="1"/>
      <c r="AMF201" s="1"/>
      <c r="AMG201" s="2"/>
      <c r="AMH201" s="2"/>
      <c r="AMI201" s="2"/>
    </row>
    <row r="202" spans="1:1023" ht="71.650000000000006" customHeight="1" x14ac:dyDescent="0.35">
      <c r="A202" s="3">
        <v>198</v>
      </c>
      <c r="B202" s="110"/>
      <c r="C202" s="9" t="s">
        <v>872</v>
      </c>
      <c r="D202" s="10" t="s">
        <v>880</v>
      </c>
      <c r="E202" s="8" t="s">
        <v>881</v>
      </c>
      <c r="F202" s="8">
        <v>75001</v>
      </c>
      <c r="G202" s="8" t="s">
        <v>117</v>
      </c>
      <c r="H202" s="7">
        <v>46143</v>
      </c>
      <c r="I202" s="56">
        <v>1743.53</v>
      </c>
      <c r="J202" s="7" t="s">
        <v>189</v>
      </c>
      <c r="K202" s="34" t="s">
        <v>875</v>
      </c>
      <c r="L202" s="35" t="s">
        <v>876</v>
      </c>
      <c r="M202" s="35" t="s">
        <v>877</v>
      </c>
      <c r="N202" s="35" t="s">
        <v>875</v>
      </c>
      <c r="O202" s="35" t="s">
        <v>876</v>
      </c>
      <c r="P202" s="35" t="s">
        <v>877</v>
      </c>
      <c r="Q202" s="11" t="s">
        <v>91</v>
      </c>
      <c r="R202" s="115" t="s">
        <v>91</v>
      </c>
      <c r="S202" s="4"/>
      <c r="T202" s="8">
        <v>20</v>
      </c>
      <c r="U202" s="8">
        <v>10</v>
      </c>
      <c r="V202" s="8">
        <v>20</v>
      </c>
      <c r="W202" s="8" t="s">
        <v>882</v>
      </c>
      <c r="X202" s="8">
        <v>50</v>
      </c>
      <c r="Y202" s="6"/>
      <c r="Z202" s="6"/>
      <c r="AA202" s="6"/>
      <c r="AB202" s="8"/>
      <c r="AC202" s="8"/>
      <c r="AD202" s="8"/>
      <c r="AE202" s="8">
        <v>0</v>
      </c>
      <c r="AF202" s="8"/>
      <c r="AG202" s="8"/>
      <c r="AH202" s="8"/>
      <c r="AI202" s="8"/>
      <c r="AJ202" s="8"/>
      <c r="AK202" s="8"/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68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BI202" s="1"/>
      <c r="ABJ202" s="1"/>
      <c r="ABK202" s="1"/>
      <c r="ABL202" s="1"/>
      <c r="ABM202" s="1"/>
      <c r="ABN202" s="1"/>
      <c r="ABO202" s="1"/>
      <c r="ABP202" s="1"/>
      <c r="ABQ202" s="1"/>
      <c r="ABR202" s="1"/>
      <c r="ABS202" s="1"/>
      <c r="ABT202" s="1"/>
      <c r="ABU202" s="1"/>
      <c r="ABV202" s="1"/>
      <c r="ABW202" s="1"/>
      <c r="ABX202" s="1"/>
      <c r="ABY202" s="1"/>
      <c r="ABZ202" s="1"/>
      <c r="ACA202" s="1"/>
      <c r="ACB202" s="1"/>
      <c r="ACC202" s="1"/>
      <c r="ACD202" s="1"/>
      <c r="ACE202" s="1"/>
      <c r="ACF202" s="1"/>
      <c r="ACG202" s="1"/>
      <c r="ACH202" s="1"/>
      <c r="ACI202" s="1"/>
      <c r="ACJ202" s="1"/>
      <c r="ACK202" s="1"/>
      <c r="ACL202" s="1"/>
      <c r="ACM202" s="1"/>
      <c r="ACN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  <c r="ADC202" s="1"/>
      <c r="ADD202" s="1"/>
      <c r="ADE202" s="1"/>
      <c r="ADF202" s="1"/>
      <c r="ADG202" s="1"/>
      <c r="ADH202" s="1"/>
      <c r="ADI202" s="1"/>
      <c r="ADJ202" s="1"/>
      <c r="ADK202" s="1"/>
      <c r="ADL202" s="1"/>
      <c r="ADM202" s="1"/>
      <c r="ADN202" s="1"/>
      <c r="ADO202" s="1"/>
      <c r="ADP202" s="1"/>
      <c r="ADQ202" s="1"/>
      <c r="ADR202" s="1"/>
      <c r="ADS202" s="1"/>
      <c r="ADT202" s="1"/>
      <c r="ADU202" s="1"/>
      <c r="ADV202" s="1"/>
      <c r="ADW202" s="1"/>
      <c r="ADX202" s="1"/>
      <c r="ADY202" s="1"/>
      <c r="ADZ202" s="1"/>
      <c r="AEA202" s="1"/>
      <c r="AEB202" s="1"/>
      <c r="AEC202" s="1"/>
      <c r="AED202" s="1"/>
      <c r="AEE202" s="1"/>
      <c r="AEF202" s="1"/>
      <c r="AEG202" s="1"/>
      <c r="AEH202" s="1"/>
      <c r="AEI202" s="1"/>
      <c r="AEJ202" s="1"/>
      <c r="AEK202" s="1"/>
      <c r="AEL202" s="1"/>
      <c r="AEM202" s="1"/>
      <c r="AEN202" s="1"/>
      <c r="AEO202" s="1"/>
      <c r="AEP202" s="1"/>
      <c r="AEQ202" s="1"/>
      <c r="AER202" s="1"/>
      <c r="AES202" s="1"/>
      <c r="AET202" s="1"/>
      <c r="AEU202" s="1"/>
      <c r="AEV202" s="1"/>
      <c r="AEW202" s="1"/>
      <c r="AEX202" s="1"/>
      <c r="AEY202" s="1"/>
      <c r="AEZ202" s="1"/>
      <c r="AFA202" s="1"/>
      <c r="AFB202" s="1"/>
      <c r="AFC202" s="1"/>
      <c r="AFD202" s="1"/>
      <c r="AFE202" s="1"/>
      <c r="AFF202" s="1"/>
      <c r="AFG202" s="1"/>
      <c r="AFH202" s="1"/>
      <c r="AFI202" s="1"/>
      <c r="AFJ202" s="1"/>
      <c r="AFK202" s="1"/>
      <c r="AFL202" s="1"/>
      <c r="AFM202" s="1"/>
      <c r="AFN202" s="1"/>
      <c r="AFO202" s="1"/>
      <c r="AFP202" s="1"/>
      <c r="AFQ202" s="1"/>
      <c r="AFR202" s="1"/>
      <c r="AFS202" s="1"/>
      <c r="AFT202" s="1"/>
      <c r="AFU202" s="1"/>
      <c r="AFV202" s="1"/>
      <c r="AFW202" s="1"/>
      <c r="AFX202" s="1"/>
      <c r="AFY202" s="1"/>
      <c r="AFZ202" s="1"/>
      <c r="AGA202" s="1"/>
      <c r="AGB202" s="1"/>
      <c r="AGC202" s="1"/>
      <c r="AGD202" s="1"/>
      <c r="AGE202" s="1"/>
      <c r="AGF202" s="1"/>
      <c r="AGG202" s="1"/>
      <c r="AGH202" s="1"/>
      <c r="AGI202" s="1"/>
      <c r="AGJ202" s="1"/>
      <c r="AGK202" s="1"/>
      <c r="AGL202" s="1"/>
      <c r="AGM202" s="1"/>
      <c r="AGN202" s="1"/>
      <c r="AGO202" s="1"/>
      <c r="AGP202" s="1"/>
      <c r="AGQ202" s="1"/>
      <c r="AGR202" s="1"/>
      <c r="AGS202" s="1"/>
      <c r="AGT202" s="1"/>
      <c r="AGU202" s="1"/>
      <c r="AGV202" s="1"/>
      <c r="AGW202" s="1"/>
      <c r="AGX202" s="1"/>
      <c r="AGY202" s="1"/>
      <c r="AGZ202" s="1"/>
      <c r="AHA202" s="1"/>
      <c r="AHB202" s="1"/>
      <c r="AHC202" s="1"/>
      <c r="AHD202" s="1"/>
      <c r="AHE202" s="1"/>
      <c r="AHF202" s="1"/>
      <c r="AHG202" s="1"/>
      <c r="AHH202" s="1"/>
      <c r="AHI202" s="1"/>
      <c r="AHJ202" s="1"/>
      <c r="AHK202" s="1"/>
      <c r="AHL202" s="1"/>
      <c r="AHM202" s="1"/>
      <c r="AHN202" s="1"/>
      <c r="AHO202" s="1"/>
      <c r="AHP202" s="1"/>
      <c r="AHQ202" s="1"/>
      <c r="AHR202" s="1"/>
      <c r="AHS202" s="1"/>
      <c r="AHT202" s="1"/>
      <c r="AHU202" s="1"/>
      <c r="AHV202" s="1"/>
      <c r="AHW202" s="1"/>
      <c r="AHX202" s="1"/>
      <c r="AHY202" s="1"/>
      <c r="AHZ202" s="1"/>
      <c r="AIA202" s="1"/>
      <c r="AIB202" s="1"/>
      <c r="AIC202" s="1"/>
      <c r="AID202" s="1"/>
      <c r="AIE202" s="1"/>
      <c r="AIF202" s="1"/>
      <c r="AIG202" s="1"/>
      <c r="AIH202" s="1"/>
      <c r="AII202" s="1"/>
      <c r="AIJ202" s="1"/>
      <c r="AIK202" s="1"/>
      <c r="AIL202" s="1"/>
      <c r="AIM202" s="1"/>
      <c r="AIN202" s="1"/>
      <c r="AIO202" s="1"/>
      <c r="AIP202" s="1"/>
      <c r="AIQ202" s="1"/>
      <c r="AIR202" s="1"/>
      <c r="AIS202" s="1"/>
      <c r="AIT202" s="1"/>
      <c r="AIU202" s="1"/>
      <c r="AIV202" s="1"/>
      <c r="AIW202" s="1"/>
      <c r="AIX202" s="1"/>
      <c r="AIY202" s="1"/>
      <c r="AIZ202" s="1"/>
      <c r="AJA202" s="1"/>
      <c r="AJB202" s="1"/>
      <c r="AJC202" s="1"/>
      <c r="AJD202" s="1"/>
      <c r="AJE202" s="1"/>
      <c r="AJF202" s="1"/>
      <c r="AJG202" s="1"/>
      <c r="AJH202" s="1"/>
      <c r="AJI202" s="1"/>
      <c r="AJJ202" s="1"/>
      <c r="AJK202" s="1"/>
      <c r="AJL202" s="1"/>
      <c r="AJM202" s="1"/>
      <c r="AJN202" s="1"/>
      <c r="AJO202" s="1"/>
      <c r="AJP202" s="1"/>
      <c r="AJQ202" s="1"/>
      <c r="AJR202" s="1"/>
      <c r="AJS202" s="1"/>
      <c r="AJT202" s="1"/>
      <c r="AJU202" s="1"/>
      <c r="AJV202" s="1"/>
      <c r="AJW202" s="1"/>
      <c r="AJX202" s="1"/>
      <c r="AJY202" s="1"/>
      <c r="AJZ202" s="1"/>
      <c r="AKA202" s="1"/>
      <c r="AKB202" s="1"/>
      <c r="AKC202" s="1"/>
      <c r="AKD202" s="1"/>
      <c r="AKE202" s="1"/>
      <c r="AKF202" s="1"/>
      <c r="AKG202" s="1"/>
      <c r="AKH202" s="1"/>
      <c r="AKI202" s="1"/>
      <c r="AKJ202" s="1"/>
      <c r="AKK202" s="1"/>
      <c r="AKL202" s="1"/>
      <c r="AKM202" s="1"/>
      <c r="AKN202" s="1"/>
      <c r="AKO202" s="1"/>
      <c r="AKP202" s="1"/>
      <c r="AKQ202" s="1"/>
      <c r="AKR202" s="1"/>
      <c r="AKS202" s="1"/>
      <c r="AKT202" s="1"/>
      <c r="AKU202" s="1"/>
      <c r="AKV202" s="1"/>
      <c r="AKW202" s="1"/>
      <c r="AKX202" s="1"/>
      <c r="AKY202" s="1"/>
      <c r="AKZ202" s="1"/>
      <c r="ALA202" s="1"/>
      <c r="ALB202" s="1"/>
      <c r="ALC202" s="1"/>
      <c r="ALD202" s="1"/>
      <c r="ALE202" s="1"/>
      <c r="ALF202" s="1"/>
      <c r="ALG202" s="1"/>
      <c r="ALH202" s="1"/>
      <c r="ALI202" s="1"/>
      <c r="ALJ202" s="1"/>
      <c r="ALK202" s="1"/>
      <c r="ALL202" s="1"/>
      <c r="ALM202" s="1"/>
      <c r="ALN202" s="1"/>
      <c r="ALO202" s="1"/>
      <c r="ALP202" s="1"/>
      <c r="ALQ202" s="1"/>
      <c r="ALR202" s="1"/>
      <c r="ALS202" s="1"/>
      <c r="ALT202" s="1"/>
      <c r="ALU202" s="1"/>
      <c r="ALV202" s="1"/>
      <c r="ALW202" s="1"/>
      <c r="ALX202" s="1"/>
      <c r="ALY202" s="1"/>
      <c r="ALZ202" s="1"/>
      <c r="AMA202" s="1"/>
      <c r="AMB202" s="1"/>
      <c r="AMC202" s="1"/>
      <c r="AMD202" s="1"/>
      <c r="AME202" s="1"/>
      <c r="AMF202" s="1"/>
      <c r="AMG202" s="2"/>
      <c r="AMH202" s="2"/>
      <c r="AMI202" s="2"/>
    </row>
    <row r="203" spans="1:1023" ht="71.650000000000006" customHeight="1" x14ac:dyDescent="0.35">
      <c r="A203" s="13">
        <v>199</v>
      </c>
      <c r="B203" s="110"/>
      <c r="C203" s="9" t="s">
        <v>872</v>
      </c>
      <c r="D203" s="10" t="s">
        <v>883</v>
      </c>
      <c r="E203" s="8" t="s">
        <v>884</v>
      </c>
      <c r="F203" s="102">
        <v>75001</v>
      </c>
      <c r="G203" s="8" t="s">
        <v>117</v>
      </c>
      <c r="H203" s="7">
        <v>46143</v>
      </c>
      <c r="I203" s="56">
        <v>1095.57</v>
      </c>
      <c r="J203" s="7" t="s">
        <v>189</v>
      </c>
      <c r="K203" s="34" t="s">
        <v>875</v>
      </c>
      <c r="L203" s="35" t="s">
        <v>876</v>
      </c>
      <c r="M203" s="36" t="s">
        <v>877</v>
      </c>
      <c r="N203" s="36" t="s">
        <v>875</v>
      </c>
      <c r="O203" s="36" t="s">
        <v>876</v>
      </c>
      <c r="P203" s="36" t="s">
        <v>877</v>
      </c>
      <c r="Q203" s="11" t="s">
        <v>91</v>
      </c>
      <c r="R203" s="115" t="s">
        <v>91</v>
      </c>
      <c r="S203" s="4"/>
      <c r="T203" s="8">
        <v>11</v>
      </c>
      <c r="U203" s="5">
        <v>6</v>
      </c>
      <c r="V203" s="8">
        <v>11</v>
      </c>
      <c r="W203" s="8" t="s">
        <v>882</v>
      </c>
      <c r="X203" s="8">
        <v>28</v>
      </c>
      <c r="Y203" s="6"/>
      <c r="Z203" s="6"/>
      <c r="AA203" s="6"/>
      <c r="AB203" s="8"/>
      <c r="AC203" s="8"/>
      <c r="AD203" s="8"/>
      <c r="AE203" s="8">
        <v>0</v>
      </c>
      <c r="AF203" s="8"/>
      <c r="AG203" s="8"/>
      <c r="AH203" s="8"/>
      <c r="AI203" s="8"/>
      <c r="AJ203" s="8"/>
      <c r="AK203" s="8"/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3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BJ203" s="1"/>
      <c r="ABK203" s="1"/>
      <c r="ABL203" s="1"/>
      <c r="ABM203" s="1"/>
      <c r="ABN203" s="1"/>
      <c r="ABO203" s="1"/>
      <c r="ABP203" s="1"/>
      <c r="ABQ203" s="1"/>
      <c r="ABR203" s="1"/>
      <c r="ABS203" s="1"/>
      <c r="ABT203" s="1"/>
      <c r="ABU203" s="1"/>
      <c r="ABV203" s="1"/>
      <c r="ABW203" s="1"/>
      <c r="ABX203" s="1"/>
      <c r="ABY203" s="1"/>
      <c r="ABZ203" s="1"/>
      <c r="ACA203" s="1"/>
      <c r="ACB203" s="1"/>
      <c r="ACC203" s="1"/>
      <c r="ACD203" s="1"/>
      <c r="ACE203" s="1"/>
      <c r="ACF203" s="1"/>
      <c r="ACG203" s="1"/>
      <c r="ACH203" s="1"/>
      <c r="ACI203" s="1"/>
      <c r="ACJ203" s="1"/>
      <c r="ACK203" s="1"/>
      <c r="ACL203" s="1"/>
      <c r="ACM203" s="1"/>
      <c r="ACN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  <c r="ADC203" s="1"/>
      <c r="ADD203" s="1"/>
      <c r="ADE203" s="1"/>
      <c r="ADF203" s="1"/>
      <c r="ADG203" s="1"/>
      <c r="ADH203" s="1"/>
      <c r="ADI203" s="1"/>
      <c r="ADJ203" s="1"/>
      <c r="ADK203" s="1"/>
      <c r="ADL203" s="1"/>
      <c r="ADM203" s="1"/>
      <c r="ADN203" s="1"/>
      <c r="ADO203" s="1"/>
      <c r="ADP203" s="1"/>
      <c r="ADQ203" s="1"/>
      <c r="ADR203" s="1"/>
      <c r="ADS203" s="1"/>
      <c r="ADT203" s="1"/>
      <c r="ADU203" s="1"/>
      <c r="ADV203" s="1"/>
      <c r="ADW203" s="1"/>
      <c r="ADX203" s="1"/>
      <c r="ADY203" s="1"/>
      <c r="ADZ203" s="1"/>
      <c r="AEA203" s="1"/>
      <c r="AEB203" s="1"/>
      <c r="AEC203" s="1"/>
      <c r="AED203" s="1"/>
      <c r="AEE203" s="1"/>
      <c r="AEF203" s="1"/>
      <c r="AEG203" s="1"/>
      <c r="AEH203" s="1"/>
      <c r="AEI203" s="1"/>
      <c r="AEJ203" s="1"/>
      <c r="AEK203" s="1"/>
      <c r="AEL203" s="1"/>
      <c r="AEM203" s="1"/>
      <c r="AEN203" s="1"/>
      <c r="AEO203" s="1"/>
      <c r="AEP203" s="1"/>
      <c r="AEQ203" s="1"/>
      <c r="AER203" s="1"/>
      <c r="AES203" s="1"/>
      <c r="AET203" s="1"/>
      <c r="AEU203" s="1"/>
      <c r="AEV203" s="1"/>
      <c r="AEW203" s="1"/>
      <c r="AEX203" s="1"/>
      <c r="AEY203" s="1"/>
      <c r="AEZ203" s="1"/>
      <c r="AFA203" s="1"/>
      <c r="AFB203" s="1"/>
      <c r="AFC203" s="1"/>
      <c r="AFD203" s="1"/>
      <c r="AFE203" s="1"/>
      <c r="AFF203" s="1"/>
      <c r="AFG203" s="1"/>
      <c r="AFH203" s="1"/>
      <c r="AFI203" s="1"/>
      <c r="AFJ203" s="1"/>
      <c r="AFK203" s="1"/>
      <c r="AFL203" s="1"/>
      <c r="AFM203" s="1"/>
      <c r="AFN203" s="1"/>
      <c r="AFO203" s="1"/>
      <c r="AFP203" s="1"/>
      <c r="AFQ203" s="1"/>
      <c r="AFR203" s="1"/>
      <c r="AFS203" s="1"/>
      <c r="AFT203" s="1"/>
      <c r="AFU203" s="1"/>
      <c r="AFV203" s="1"/>
      <c r="AFW203" s="1"/>
      <c r="AFX203" s="1"/>
      <c r="AFY203" s="1"/>
      <c r="AFZ203" s="1"/>
      <c r="AGA203" s="1"/>
      <c r="AGB203" s="1"/>
      <c r="AGC203" s="1"/>
      <c r="AGD203" s="1"/>
      <c r="AGE203" s="1"/>
      <c r="AGF203" s="1"/>
      <c r="AGG203" s="1"/>
      <c r="AGH203" s="1"/>
      <c r="AGI203" s="1"/>
      <c r="AGJ203" s="1"/>
      <c r="AGK203" s="1"/>
      <c r="AGL203" s="1"/>
      <c r="AGM203" s="1"/>
      <c r="AGN203" s="1"/>
      <c r="AGO203" s="1"/>
      <c r="AGP203" s="1"/>
      <c r="AGQ203" s="1"/>
      <c r="AGR203" s="1"/>
      <c r="AGS203" s="1"/>
      <c r="AGT203" s="1"/>
      <c r="AGU203" s="1"/>
      <c r="AGV203" s="1"/>
      <c r="AGW203" s="1"/>
      <c r="AGX203" s="1"/>
      <c r="AGY203" s="1"/>
      <c r="AGZ203" s="1"/>
      <c r="AHA203" s="1"/>
      <c r="AHB203" s="1"/>
      <c r="AHC203" s="1"/>
      <c r="AHD203" s="1"/>
      <c r="AHE203" s="1"/>
      <c r="AHF203" s="1"/>
      <c r="AHG203" s="1"/>
      <c r="AHH203" s="1"/>
      <c r="AHI203" s="1"/>
      <c r="AHJ203" s="1"/>
      <c r="AHK203" s="1"/>
      <c r="AHL203" s="1"/>
      <c r="AHM203" s="1"/>
      <c r="AHN203" s="1"/>
      <c r="AHO203" s="1"/>
      <c r="AHP203" s="1"/>
      <c r="AHQ203" s="1"/>
      <c r="AHR203" s="1"/>
      <c r="AHS203" s="1"/>
      <c r="AHT203" s="1"/>
      <c r="AHU203" s="1"/>
      <c r="AHV203" s="1"/>
      <c r="AHW203" s="1"/>
      <c r="AHX203" s="1"/>
      <c r="AHY203" s="1"/>
      <c r="AHZ203" s="1"/>
      <c r="AIA203" s="1"/>
      <c r="AIB203" s="1"/>
      <c r="AIC203" s="1"/>
      <c r="AID203" s="1"/>
      <c r="AIE203" s="1"/>
      <c r="AIF203" s="1"/>
      <c r="AIG203" s="1"/>
      <c r="AIH203" s="1"/>
      <c r="AII203" s="1"/>
      <c r="AIJ203" s="1"/>
      <c r="AIK203" s="1"/>
      <c r="AIL203" s="1"/>
      <c r="AIM203" s="1"/>
      <c r="AIN203" s="1"/>
      <c r="AIO203" s="1"/>
      <c r="AIP203" s="1"/>
      <c r="AIQ203" s="1"/>
      <c r="AIR203" s="1"/>
      <c r="AIS203" s="1"/>
      <c r="AIT203" s="1"/>
      <c r="AIU203" s="1"/>
      <c r="AIV203" s="1"/>
      <c r="AIW203" s="1"/>
      <c r="AIX203" s="1"/>
      <c r="AIY203" s="1"/>
      <c r="AIZ203" s="1"/>
      <c r="AJA203" s="1"/>
      <c r="AJB203" s="1"/>
      <c r="AJC203" s="1"/>
      <c r="AJD203" s="1"/>
      <c r="AJE203" s="1"/>
      <c r="AJF203" s="1"/>
      <c r="AJG203" s="1"/>
      <c r="AJH203" s="1"/>
      <c r="AJI203" s="1"/>
      <c r="AJJ203" s="1"/>
      <c r="AJK203" s="1"/>
      <c r="AJL203" s="1"/>
      <c r="AJM203" s="1"/>
      <c r="AJN203" s="1"/>
      <c r="AJO203" s="1"/>
      <c r="AJP203" s="1"/>
      <c r="AJQ203" s="1"/>
      <c r="AJR203" s="1"/>
      <c r="AJS203" s="1"/>
      <c r="AJT203" s="1"/>
      <c r="AJU203" s="1"/>
      <c r="AJV203" s="1"/>
      <c r="AJW203" s="1"/>
      <c r="AJX203" s="1"/>
      <c r="AJY203" s="1"/>
      <c r="AJZ203" s="1"/>
      <c r="AKA203" s="1"/>
      <c r="AKB203" s="1"/>
      <c r="AKC203" s="1"/>
      <c r="AKD203" s="1"/>
      <c r="AKE203" s="1"/>
      <c r="AKF203" s="1"/>
      <c r="AKG203" s="1"/>
      <c r="AKH203" s="1"/>
      <c r="AKI203" s="1"/>
      <c r="AKJ203" s="1"/>
      <c r="AKK203" s="1"/>
      <c r="AKL203" s="1"/>
      <c r="AKM203" s="1"/>
      <c r="AKN203" s="1"/>
      <c r="AKO203" s="1"/>
      <c r="AKP203" s="1"/>
      <c r="AKQ203" s="1"/>
      <c r="AKR203" s="1"/>
      <c r="AKS203" s="1"/>
      <c r="AKT203" s="1"/>
      <c r="AKU203" s="1"/>
      <c r="AKV203" s="1"/>
      <c r="AKW203" s="1"/>
      <c r="AKX203" s="1"/>
      <c r="AKY203" s="1"/>
      <c r="AKZ203" s="1"/>
      <c r="ALA203" s="1"/>
      <c r="ALB203" s="1"/>
      <c r="ALC203" s="1"/>
      <c r="ALD203" s="1"/>
      <c r="ALE203" s="1"/>
      <c r="ALF203" s="1"/>
      <c r="ALG203" s="1"/>
      <c r="ALH203" s="1"/>
      <c r="ALI203" s="1"/>
      <c r="ALJ203" s="1"/>
      <c r="ALK203" s="1"/>
      <c r="ALL203" s="1"/>
      <c r="ALM203" s="1"/>
      <c r="ALN203" s="1"/>
      <c r="ALO203" s="1"/>
      <c r="ALP203" s="1"/>
      <c r="ALQ203" s="1"/>
      <c r="ALR203" s="1"/>
      <c r="ALS203" s="1"/>
      <c r="ALT203" s="1"/>
      <c r="ALU203" s="1"/>
      <c r="ALV203" s="1"/>
      <c r="ALW203" s="1"/>
      <c r="ALX203" s="1"/>
      <c r="ALY203" s="1"/>
      <c r="ALZ203" s="1"/>
      <c r="AMA203" s="1"/>
      <c r="AMB203" s="1"/>
      <c r="AMC203" s="1"/>
      <c r="AMD203" s="1"/>
      <c r="AME203" s="1"/>
      <c r="AMF203" s="1"/>
      <c r="AMG203" s="2"/>
      <c r="AMH203" s="2"/>
      <c r="AMI203" s="2"/>
    </row>
    <row r="204" spans="1:1023" ht="71.650000000000006" customHeight="1" x14ac:dyDescent="0.35">
      <c r="A204" s="3">
        <v>200</v>
      </c>
      <c r="B204" s="110"/>
      <c r="C204" s="9" t="s">
        <v>885</v>
      </c>
      <c r="D204" s="10" t="s">
        <v>886</v>
      </c>
      <c r="E204" s="8" t="s">
        <v>887</v>
      </c>
      <c r="F204" s="8">
        <v>75013</v>
      </c>
      <c r="G204" s="8" t="s">
        <v>49</v>
      </c>
      <c r="H204" s="7">
        <v>43374</v>
      </c>
      <c r="I204" s="56">
        <v>5400</v>
      </c>
      <c r="J204" s="7" t="s">
        <v>189</v>
      </c>
      <c r="K204" s="34" t="s">
        <v>888</v>
      </c>
      <c r="L204" s="35" t="s">
        <v>889</v>
      </c>
      <c r="M204" s="35" t="s">
        <v>890</v>
      </c>
      <c r="N204" s="35" t="s">
        <v>888</v>
      </c>
      <c r="O204" s="35" t="s">
        <v>889</v>
      </c>
      <c r="P204" s="35" t="s">
        <v>890</v>
      </c>
      <c r="Q204" s="11"/>
      <c r="R204" s="115"/>
      <c r="S204" s="4"/>
      <c r="T204" s="8">
        <v>66</v>
      </c>
      <c r="U204" s="8"/>
      <c r="V204" s="8">
        <v>67</v>
      </c>
      <c r="W204" s="8"/>
      <c r="X204" s="8">
        <v>133</v>
      </c>
      <c r="Y204" s="6"/>
      <c r="Z204" s="6"/>
      <c r="AA204" s="6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68" t="s">
        <v>891</v>
      </c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BK204" s="1"/>
      <c r="ABL204" s="1"/>
      <c r="ABM204" s="1"/>
      <c r="ABN204" s="1"/>
      <c r="ABO204" s="1"/>
      <c r="ABP204" s="1"/>
      <c r="ABQ204" s="1"/>
      <c r="ABR204" s="1"/>
      <c r="ABS204" s="1"/>
      <c r="ABT204" s="1"/>
      <c r="ABU204" s="1"/>
      <c r="ABV204" s="1"/>
      <c r="ABW204" s="1"/>
      <c r="ABX204" s="1"/>
      <c r="ABY204" s="1"/>
      <c r="ABZ204" s="1"/>
      <c r="ACA204" s="1"/>
      <c r="ACB204" s="1"/>
      <c r="ACC204" s="1"/>
      <c r="ACD204" s="1"/>
      <c r="ACE204" s="1"/>
      <c r="ACF204" s="1"/>
      <c r="ACG204" s="1"/>
      <c r="ACH204" s="1"/>
      <c r="ACI204" s="1"/>
      <c r="ACJ204" s="1"/>
      <c r="ACK204" s="1"/>
      <c r="ACL204" s="1"/>
      <c r="ACM204" s="1"/>
      <c r="ACN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s="1"/>
      <c r="AEO204" s="1"/>
      <c r="AEP204" s="1"/>
      <c r="AEQ204" s="1"/>
      <c r="AER204" s="1"/>
      <c r="AES204" s="1"/>
      <c r="AET204" s="1"/>
      <c r="AEU204" s="1"/>
      <c r="AEV204" s="1"/>
      <c r="AEW204" s="1"/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s="1"/>
      <c r="AFI204" s="1"/>
      <c r="AFJ204" s="1"/>
      <c r="AFK204" s="1"/>
      <c r="AFL204" s="1"/>
      <c r="AFM204" s="1"/>
      <c r="AFN204" s="1"/>
      <c r="AFO204" s="1"/>
      <c r="AFP204" s="1"/>
      <c r="AFQ204" s="1"/>
      <c r="AFR204" s="1"/>
      <c r="AFS204" s="1"/>
      <c r="AFT204" s="1"/>
      <c r="AFU204" s="1"/>
      <c r="AFV204" s="1"/>
      <c r="AFW204" s="1"/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s="1"/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s="1"/>
      <c r="AHL204" s="1"/>
      <c r="AHM204" s="1"/>
      <c r="AHN204" s="1"/>
      <c r="AHO204" s="1"/>
      <c r="AHP204" s="1"/>
      <c r="AHQ204" s="1"/>
      <c r="AHR204" s="1"/>
      <c r="AHS204" s="1"/>
      <c r="AHT204" s="1"/>
      <c r="AHU204" s="1"/>
      <c r="AHV204" s="1"/>
      <c r="AHW204" s="1"/>
      <c r="AHX204" s="1"/>
      <c r="AHY204" s="1"/>
      <c r="AHZ204" s="1"/>
      <c r="AIA204" s="1"/>
      <c r="AIB204" s="1"/>
      <c r="AIC204" s="1"/>
      <c r="AID204" s="1"/>
      <c r="AIE204" s="1"/>
      <c r="AIF204" s="1"/>
      <c r="AIG204" s="1"/>
      <c r="AIH204" s="1"/>
      <c r="AII204" s="1"/>
      <c r="AIJ204" s="1"/>
      <c r="AIK204" s="1"/>
      <c r="AIL204" s="1"/>
      <c r="AIM204" s="1"/>
      <c r="AIN204" s="1"/>
      <c r="AIO204" s="1"/>
      <c r="AIP204" s="1"/>
      <c r="AIQ204" s="1"/>
      <c r="AIR204" s="1"/>
      <c r="AIS204" s="1"/>
      <c r="AIT204" s="1"/>
      <c r="AIU204" s="1"/>
      <c r="AIV204" s="1"/>
      <c r="AIW204" s="1"/>
      <c r="AIX204" s="1"/>
      <c r="AIY204" s="1"/>
      <c r="AIZ204" s="1"/>
      <c r="AJA204" s="1"/>
      <c r="AJB204" s="1"/>
      <c r="AJC204" s="1"/>
      <c r="AJD204" s="1"/>
      <c r="AJE204" s="1"/>
      <c r="AJF204" s="1"/>
      <c r="AJG204" s="1"/>
      <c r="AJH204" s="1"/>
      <c r="AJI204" s="1"/>
      <c r="AJJ204" s="1"/>
      <c r="AJK204" s="1"/>
      <c r="AJL204" s="1"/>
      <c r="AJM204" s="1"/>
      <c r="AJN204" s="1"/>
      <c r="AJO204" s="1"/>
      <c r="AJP204" s="1"/>
      <c r="AJQ204" s="1"/>
      <c r="AJR204" s="1"/>
      <c r="AJS204" s="1"/>
      <c r="AJT204" s="1"/>
      <c r="AJU204" s="1"/>
      <c r="AJV204" s="1"/>
      <c r="AJW204" s="1"/>
      <c r="AJX204" s="1"/>
      <c r="AJY204" s="1"/>
      <c r="AJZ204" s="1"/>
      <c r="AKA204" s="1"/>
      <c r="AKB204" s="1"/>
      <c r="AKC204" s="1"/>
      <c r="AKD204" s="1"/>
      <c r="AKE204" s="1"/>
      <c r="AKF204" s="1"/>
      <c r="AKG204" s="1"/>
      <c r="AKH204" s="1"/>
      <c r="AKI204" s="1"/>
      <c r="AKJ204" s="1"/>
      <c r="AKK204" s="1"/>
      <c r="AKL204" s="1"/>
      <c r="AKM204" s="1"/>
      <c r="AKN204" s="1"/>
      <c r="AKO204" s="1"/>
      <c r="AKP204" s="1"/>
      <c r="AKQ204" s="1"/>
      <c r="AKR204" s="1"/>
      <c r="AKS204" s="1"/>
      <c r="AKT204" s="1"/>
      <c r="AKU204" s="1"/>
      <c r="AKV204" s="1"/>
      <c r="AKW204" s="1"/>
      <c r="AKX204" s="1"/>
      <c r="AKY204" s="1"/>
      <c r="AKZ204" s="1"/>
      <c r="ALA204" s="1"/>
      <c r="ALB204" s="1"/>
      <c r="ALC204" s="1"/>
      <c r="ALD204" s="1"/>
      <c r="ALE204" s="1"/>
      <c r="ALF204" s="1"/>
      <c r="ALG204" s="1"/>
      <c r="ALH204" s="1"/>
      <c r="ALI204" s="1"/>
      <c r="ALJ204" s="1"/>
      <c r="ALK204" s="1"/>
      <c r="ALL204" s="1"/>
      <c r="ALM204" s="1"/>
      <c r="ALN204" s="1"/>
      <c r="ALO204" s="1"/>
      <c r="ALP204" s="1"/>
      <c r="ALQ204" s="1"/>
      <c r="ALR204" s="1"/>
      <c r="ALS204" s="1"/>
      <c r="ALT204" s="1"/>
      <c r="ALU204" s="1"/>
      <c r="ALV204" s="1"/>
      <c r="ALW204" s="1"/>
      <c r="ALX204" s="1"/>
      <c r="ALY204" s="1"/>
      <c r="ALZ204" s="1"/>
      <c r="AMA204" s="1"/>
      <c r="AMB204" s="1"/>
      <c r="AMC204" s="1"/>
      <c r="AMD204" s="1"/>
      <c r="AME204" s="1"/>
      <c r="AMF204" s="1"/>
      <c r="AMG204" s="2"/>
      <c r="AMH204" s="2"/>
      <c r="AMI204" s="2"/>
    </row>
    <row r="205" spans="1:1023" ht="71.650000000000006" customHeight="1" x14ac:dyDescent="0.35">
      <c r="A205" s="13">
        <v>201</v>
      </c>
      <c r="B205" s="110" t="s">
        <v>892</v>
      </c>
      <c r="C205" s="9" t="s">
        <v>893</v>
      </c>
      <c r="D205" s="10" t="s">
        <v>894</v>
      </c>
      <c r="E205" s="8" t="s">
        <v>895</v>
      </c>
      <c r="F205" s="8">
        <v>75011</v>
      </c>
      <c r="G205" s="8" t="s">
        <v>117</v>
      </c>
      <c r="H205" s="7" t="s">
        <v>896</v>
      </c>
      <c r="I205" s="56">
        <v>242</v>
      </c>
      <c r="J205" s="7" t="s">
        <v>897</v>
      </c>
      <c r="K205" s="34" t="s">
        <v>898</v>
      </c>
      <c r="L205" s="35" t="s">
        <v>899</v>
      </c>
      <c r="M205" s="35" t="s">
        <v>900</v>
      </c>
      <c r="N205" s="35" t="s">
        <v>898</v>
      </c>
      <c r="O205" s="35" t="s">
        <v>899</v>
      </c>
      <c r="P205" s="35" t="s">
        <v>900</v>
      </c>
      <c r="Q205" s="11" t="s">
        <v>901</v>
      </c>
      <c r="R205" s="115" t="s">
        <v>67</v>
      </c>
      <c r="S205" s="4">
        <v>0</v>
      </c>
      <c r="T205" s="8">
        <v>2</v>
      </c>
      <c r="U205" s="8">
        <v>0</v>
      </c>
      <c r="V205" s="8">
        <v>2</v>
      </c>
      <c r="W205" s="8"/>
      <c r="X205" s="8">
        <v>4</v>
      </c>
      <c r="Y205" s="6"/>
      <c r="Z205" s="6"/>
      <c r="AA205" s="6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68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s="1"/>
      <c r="AAY205" s="1"/>
      <c r="AAZ205" s="1"/>
      <c r="ABA205" s="1"/>
      <c r="ABB205" s="1"/>
      <c r="ABC205" s="1"/>
      <c r="ABD205" s="1"/>
      <c r="ABE205" s="1"/>
      <c r="ABF205" s="1"/>
      <c r="ABG205" s="1"/>
      <c r="ABH205" s="1"/>
      <c r="ABI205" s="1"/>
      <c r="ABJ205" s="1"/>
      <c r="ABK205" s="1"/>
      <c r="ABL205" s="1"/>
      <c r="ABM205" s="1"/>
      <c r="ABN205" s="1"/>
      <c r="ABO205" s="1"/>
      <c r="ABP205" s="1"/>
      <c r="ABQ205" s="1"/>
      <c r="ABR205" s="1"/>
      <c r="ABS205" s="1"/>
      <c r="ABT205" s="1"/>
      <c r="ABU205" s="1"/>
      <c r="ABV205" s="1"/>
      <c r="ABW205" s="1"/>
      <c r="ABX205" s="1"/>
      <c r="ABY205" s="1"/>
      <c r="ABZ205" s="1"/>
      <c r="ACA205" s="1"/>
      <c r="ACB205" s="1"/>
      <c r="ACC205" s="1"/>
      <c r="ACD205" s="1"/>
      <c r="ACE205" s="1"/>
      <c r="ACF205" s="1"/>
      <c r="ACG205" s="1"/>
      <c r="ACH205" s="1"/>
      <c r="ACI205" s="1"/>
      <c r="ACJ205" s="1"/>
      <c r="ACK205" s="1"/>
      <c r="ACL205" s="1"/>
      <c r="ACM205" s="1"/>
      <c r="ACN205" s="1"/>
      <c r="ACO205" s="1"/>
      <c r="ACP205" s="1"/>
      <c r="ACQ205" s="1"/>
      <c r="ACR205" s="1"/>
      <c r="ACS205" s="1"/>
      <c r="ACT205" s="1"/>
      <c r="ACU205" s="1"/>
      <c r="ACV205" s="1"/>
      <c r="ACW205" s="1"/>
      <c r="ACX205" s="1"/>
      <c r="ACY205" s="1"/>
      <c r="ACZ205" s="1"/>
      <c r="ADA205" s="1"/>
      <c r="ADB205" s="1"/>
      <c r="ADC205" s="1"/>
      <c r="ADD205" s="1"/>
      <c r="ADE205" s="1"/>
      <c r="ADF205" s="1"/>
      <c r="ADG205" s="1"/>
      <c r="ADH205" s="1"/>
      <c r="ADI205" s="1"/>
      <c r="ADJ205" s="1"/>
      <c r="ADK205" s="1"/>
      <c r="ADL205" s="1"/>
      <c r="ADM205" s="1"/>
      <c r="ADN205" s="1"/>
      <c r="ADO205" s="1"/>
      <c r="ADP205" s="1"/>
      <c r="ADQ205" s="1"/>
      <c r="ADR205" s="1"/>
      <c r="ADS205" s="1"/>
      <c r="ADT205" s="1"/>
      <c r="ADU205" s="1"/>
      <c r="ADV205" s="1"/>
      <c r="ADW205" s="1"/>
      <c r="ADX205" s="1"/>
      <c r="ADY205" s="1"/>
      <c r="ADZ205" s="1"/>
      <c r="AEA205" s="1"/>
      <c r="AEB205" s="1"/>
      <c r="AEC205" s="1"/>
      <c r="AED205" s="1"/>
      <c r="AEE205" s="1"/>
      <c r="AEF205" s="1"/>
      <c r="AEG205" s="1"/>
      <c r="AEH205" s="1"/>
      <c r="AEI205" s="1"/>
      <c r="AEJ205" s="1"/>
      <c r="AEK205" s="1"/>
      <c r="AEL205" s="1"/>
      <c r="AEM205" s="1"/>
      <c r="AEN205" s="1"/>
      <c r="AEO205" s="1"/>
      <c r="AEP205" s="1"/>
      <c r="AEQ205" s="1"/>
      <c r="AER205" s="1"/>
      <c r="AES205" s="1"/>
      <c r="AET205" s="1"/>
      <c r="AEU205" s="1"/>
      <c r="AEV205" s="1"/>
      <c r="AEW205" s="1"/>
      <c r="AEX205" s="1"/>
      <c r="AEY205" s="1"/>
      <c r="AEZ205" s="1"/>
      <c r="AFA205" s="1"/>
      <c r="AFB205" s="1"/>
      <c r="AFC205" s="1"/>
      <c r="AFD205" s="1"/>
      <c r="AFE205" s="1"/>
      <c r="AFF205" s="1"/>
      <c r="AFG205" s="1"/>
      <c r="AFH205" s="1"/>
      <c r="AFI205" s="1"/>
      <c r="AFJ205" s="1"/>
      <c r="AFK205" s="1"/>
      <c r="AFL205" s="1"/>
      <c r="AFM205" s="1"/>
      <c r="AFN205" s="1"/>
      <c r="AFO205" s="1"/>
      <c r="AFP205" s="1"/>
      <c r="AFQ205" s="1"/>
      <c r="AFR205" s="1"/>
      <c r="AFS205" s="1"/>
      <c r="AFT205" s="1"/>
      <c r="AFU205" s="1"/>
      <c r="AFV205" s="1"/>
      <c r="AFW205" s="1"/>
      <c r="AFX205" s="1"/>
      <c r="AFY205" s="1"/>
      <c r="AFZ205" s="1"/>
      <c r="AGA205" s="1"/>
      <c r="AGB205" s="1"/>
      <c r="AGC205" s="1"/>
      <c r="AGD205" s="1"/>
      <c r="AGE205" s="1"/>
      <c r="AGF205" s="1"/>
      <c r="AGG205" s="1"/>
      <c r="AGH205" s="1"/>
      <c r="AGI205" s="1"/>
      <c r="AGJ205" s="1"/>
      <c r="AGK205" s="1"/>
      <c r="AGL205" s="1"/>
      <c r="AGM205" s="1"/>
      <c r="AGN205" s="1"/>
      <c r="AGO205" s="1"/>
      <c r="AGP205" s="1"/>
      <c r="AGQ205" s="1"/>
      <c r="AGR205" s="1"/>
      <c r="AGS205" s="1"/>
      <c r="AGT205" s="1"/>
      <c r="AGU205" s="1"/>
      <c r="AGV205" s="1"/>
      <c r="AGW205" s="1"/>
      <c r="AGX205" s="1"/>
      <c r="AGY205" s="1"/>
      <c r="AGZ205" s="1"/>
      <c r="AHA205" s="1"/>
      <c r="AHB205" s="1"/>
      <c r="AHC205" s="1"/>
      <c r="AHD205" s="1"/>
      <c r="AHE205" s="1"/>
      <c r="AHF205" s="1"/>
      <c r="AHG205" s="1"/>
      <c r="AHH205" s="1"/>
      <c r="AHI205" s="1"/>
      <c r="AHJ205" s="1"/>
      <c r="AHK205" s="1"/>
      <c r="AHL205" s="1"/>
      <c r="AHM205" s="1"/>
      <c r="AHN205" s="1"/>
      <c r="AHO205" s="1"/>
      <c r="AHP205" s="1"/>
      <c r="AHQ205" s="1"/>
      <c r="AHR205" s="1"/>
      <c r="AHS205" s="1"/>
      <c r="AHT205" s="1"/>
      <c r="AHU205" s="1"/>
      <c r="AHV205" s="1"/>
      <c r="AHW205" s="1"/>
      <c r="AHX205" s="1"/>
      <c r="AHY205" s="1"/>
      <c r="AHZ205" s="1"/>
      <c r="AIA205" s="1"/>
      <c r="AIB205" s="1"/>
      <c r="AIC205" s="1"/>
      <c r="AID205" s="1"/>
      <c r="AIE205" s="1"/>
      <c r="AIF205" s="1"/>
      <c r="AIG205" s="1"/>
      <c r="AIH205" s="1"/>
      <c r="AII205" s="1"/>
      <c r="AIJ205" s="1"/>
      <c r="AIK205" s="1"/>
      <c r="AIL205" s="1"/>
      <c r="AIM205" s="1"/>
      <c r="AIN205" s="1"/>
      <c r="AIO205" s="1"/>
      <c r="AIP205" s="1"/>
      <c r="AIQ205" s="1"/>
      <c r="AIR205" s="1"/>
      <c r="AIS205" s="1"/>
      <c r="AIT205" s="1"/>
      <c r="AIU205" s="1"/>
      <c r="AIV205" s="1"/>
      <c r="AIW205" s="1"/>
      <c r="AIX205" s="1"/>
      <c r="AIY205" s="1"/>
      <c r="AIZ205" s="1"/>
      <c r="AJA205" s="1"/>
      <c r="AJB205" s="1"/>
      <c r="AJC205" s="1"/>
      <c r="AJD205" s="1"/>
      <c r="AJE205" s="1"/>
      <c r="AJF205" s="1"/>
      <c r="AJG205" s="1"/>
      <c r="AJH205" s="1"/>
      <c r="AJI205" s="1"/>
      <c r="AJJ205" s="1"/>
      <c r="AJK205" s="1"/>
      <c r="AJL205" s="1"/>
      <c r="AJM205" s="1"/>
      <c r="AJN205" s="1"/>
      <c r="AJO205" s="1"/>
      <c r="AJP205" s="1"/>
      <c r="AJQ205" s="1"/>
      <c r="AJR205" s="1"/>
      <c r="AJS205" s="1"/>
      <c r="AJT205" s="1"/>
      <c r="AJU205" s="1"/>
      <c r="AJV205" s="1"/>
      <c r="AJW205" s="1"/>
      <c r="AJX205" s="1"/>
      <c r="AJY205" s="1"/>
      <c r="AJZ205" s="1"/>
      <c r="AKA205" s="1"/>
      <c r="AKB205" s="1"/>
      <c r="AKC205" s="1"/>
      <c r="AKD205" s="1"/>
      <c r="AKE205" s="1"/>
      <c r="AKF205" s="1"/>
      <c r="AKG205" s="1"/>
      <c r="AKH205" s="1"/>
      <c r="AKI205" s="1"/>
      <c r="AKJ205" s="1"/>
      <c r="AKK205" s="1"/>
      <c r="AKL205" s="1"/>
      <c r="AKM205" s="1"/>
      <c r="AKN205" s="1"/>
      <c r="AKO205" s="1"/>
      <c r="AKP205" s="1"/>
      <c r="AKQ205" s="1"/>
      <c r="AKR205" s="1"/>
      <c r="AKS205" s="1"/>
      <c r="AKT205" s="1"/>
      <c r="AKU205" s="1"/>
      <c r="AKV205" s="1"/>
      <c r="AKW205" s="1"/>
      <c r="AKX205" s="1"/>
      <c r="AKY205" s="1"/>
      <c r="AKZ205" s="1"/>
      <c r="ALA205" s="1"/>
      <c r="ALB205" s="1"/>
      <c r="ALC205" s="1"/>
      <c r="ALD205" s="1"/>
      <c r="ALE205" s="1"/>
      <c r="ALF205" s="1"/>
      <c r="ALG205" s="1"/>
      <c r="ALH205" s="1"/>
      <c r="ALI205" s="1"/>
      <c r="ALJ205" s="1"/>
      <c r="ALK205" s="1"/>
      <c r="ALL205" s="1"/>
      <c r="ALM205" s="1"/>
      <c r="ALN205" s="1"/>
      <c r="ALO205" s="1"/>
      <c r="ALP205" s="1"/>
      <c r="ALQ205" s="1"/>
      <c r="ALR205" s="1"/>
      <c r="ALS205" s="1"/>
      <c r="ALT205" s="1"/>
      <c r="ALU205" s="1"/>
      <c r="ALV205" s="1"/>
      <c r="ALW205" s="1"/>
      <c r="ALX205" s="1"/>
      <c r="ALY205" s="1"/>
      <c r="ALZ205" s="1"/>
      <c r="AMA205" s="1"/>
      <c r="AMB205" s="1"/>
      <c r="AMC205" s="1"/>
      <c r="AMD205" s="1"/>
      <c r="AME205" s="1"/>
      <c r="AMF205" s="1"/>
      <c r="AMG205" s="2"/>
      <c r="AMH205" s="2"/>
      <c r="AMI205" s="2"/>
    </row>
    <row r="206" spans="1:1023" ht="71.650000000000006" customHeight="1" x14ac:dyDescent="0.35">
      <c r="A206" s="3">
        <v>202</v>
      </c>
      <c r="B206" s="110" t="s">
        <v>902</v>
      </c>
      <c r="C206" s="9" t="s">
        <v>903</v>
      </c>
      <c r="D206" s="10" t="s">
        <v>904</v>
      </c>
      <c r="E206" s="8" t="s">
        <v>905</v>
      </c>
      <c r="F206" s="102">
        <v>75019</v>
      </c>
      <c r="G206" s="8" t="s">
        <v>117</v>
      </c>
      <c r="H206" s="7" t="s">
        <v>896</v>
      </c>
      <c r="I206" s="56">
        <v>5659</v>
      </c>
      <c r="J206" s="7" t="s">
        <v>897</v>
      </c>
      <c r="K206" s="34" t="s">
        <v>898</v>
      </c>
      <c r="L206" s="35" t="s">
        <v>899</v>
      </c>
      <c r="M206" s="36" t="s">
        <v>900</v>
      </c>
      <c r="N206" s="36" t="s">
        <v>898</v>
      </c>
      <c r="O206" s="36" t="s">
        <v>899</v>
      </c>
      <c r="P206" s="36" t="s">
        <v>900</v>
      </c>
      <c r="Q206" s="11" t="s">
        <v>901</v>
      </c>
      <c r="R206" s="115" t="s">
        <v>67</v>
      </c>
      <c r="S206" s="4">
        <v>0</v>
      </c>
      <c r="T206" s="8">
        <v>23</v>
      </c>
      <c r="U206" s="5">
        <v>0</v>
      </c>
      <c r="V206" s="8">
        <v>39</v>
      </c>
      <c r="W206" s="8"/>
      <c r="X206" s="8">
        <v>62</v>
      </c>
      <c r="Y206" s="6"/>
      <c r="Z206" s="6"/>
      <c r="AA206" s="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3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s="1"/>
      <c r="AAY206" s="1"/>
      <c r="AAZ206" s="1"/>
      <c r="ABA206" s="1"/>
      <c r="ABB206" s="1"/>
      <c r="ABC206" s="1"/>
      <c r="ABD206" s="1"/>
      <c r="ABE206" s="1"/>
      <c r="ABF206" s="1"/>
      <c r="ABG206" s="1"/>
      <c r="ABH206" s="1"/>
      <c r="ABI206" s="1"/>
      <c r="ABJ206" s="1"/>
      <c r="ABK206" s="1"/>
      <c r="ABL206" s="1"/>
      <c r="ABM206" s="1"/>
      <c r="ABN206" s="1"/>
      <c r="ABO206" s="1"/>
      <c r="ABP206" s="1"/>
      <c r="ABQ206" s="1"/>
      <c r="ABR206" s="1"/>
      <c r="ABS206" s="1"/>
      <c r="ABT206" s="1"/>
      <c r="ABU206" s="1"/>
      <c r="ABV206" s="1"/>
      <c r="ABW206" s="1"/>
      <c r="ABX206" s="1"/>
      <c r="ABY206" s="1"/>
      <c r="ABZ206" s="1"/>
      <c r="ACA206" s="1"/>
      <c r="ACB206" s="1"/>
      <c r="ACC206" s="1"/>
      <c r="ACD206" s="1"/>
      <c r="ACE206" s="1"/>
      <c r="ACF206" s="1"/>
      <c r="ACG206" s="1"/>
      <c r="ACH206" s="1"/>
      <c r="ACI206" s="1"/>
      <c r="ACJ206" s="1"/>
      <c r="ACK206" s="1"/>
      <c r="ACL206" s="1"/>
      <c r="ACM206" s="1"/>
      <c r="ACN206" s="1"/>
      <c r="ACO206" s="1"/>
      <c r="ACP206" s="1"/>
      <c r="ACQ206" s="1"/>
      <c r="ACR206" s="1"/>
      <c r="ACS206" s="1"/>
      <c r="ACT206" s="1"/>
      <c r="ACU206" s="1"/>
      <c r="ACV206" s="1"/>
      <c r="ACW206" s="1"/>
      <c r="ACX206" s="1"/>
      <c r="ACY206" s="1"/>
      <c r="ACZ206" s="1"/>
      <c r="ADA206" s="1"/>
      <c r="ADB206" s="1"/>
      <c r="ADC206" s="1"/>
      <c r="ADD206" s="1"/>
      <c r="ADE206" s="1"/>
      <c r="ADF206" s="1"/>
      <c r="ADG206" s="1"/>
      <c r="ADH206" s="1"/>
      <c r="ADI206" s="1"/>
      <c r="ADJ206" s="1"/>
      <c r="ADK206" s="1"/>
      <c r="ADL206" s="1"/>
      <c r="ADM206" s="1"/>
      <c r="ADN206" s="1"/>
      <c r="ADO206" s="1"/>
      <c r="ADP206" s="1"/>
      <c r="ADQ206" s="1"/>
      <c r="ADR206" s="1"/>
      <c r="ADS206" s="1"/>
      <c r="ADT206" s="1"/>
      <c r="ADU206" s="1"/>
      <c r="ADV206" s="1"/>
      <c r="ADW206" s="1"/>
      <c r="ADX206" s="1"/>
      <c r="ADY206" s="1"/>
      <c r="ADZ206" s="1"/>
      <c r="AEA206" s="1"/>
      <c r="AEB206" s="1"/>
      <c r="AEC206" s="1"/>
      <c r="AED206" s="1"/>
      <c r="AEE206" s="1"/>
      <c r="AEF206" s="1"/>
      <c r="AEG206" s="1"/>
      <c r="AEH206" s="1"/>
      <c r="AEI206" s="1"/>
      <c r="AEJ206" s="1"/>
      <c r="AEK206" s="1"/>
      <c r="AEL206" s="1"/>
      <c r="AEM206" s="1"/>
      <c r="AEN206" s="1"/>
      <c r="AEO206" s="1"/>
      <c r="AEP206" s="1"/>
      <c r="AEQ206" s="1"/>
      <c r="AER206" s="1"/>
      <c r="AES206" s="1"/>
      <c r="AET206" s="1"/>
      <c r="AEU206" s="1"/>
      <c r="AEV206" s="1"/>
      <c r="AEW206" s="1"/>
      <c r="AEX206" s="1"/>
      <c r="AEY206" s="1"/>
      <c r="AEZ206" s="1"/>
      <c r="AFA206" s="1"/>
      <c r="AFB206" s="1"/>
      <c r="AFC206" s="1"/>
      <c r="AFD206" s="1"/>
      <c r="AFE206" s="1"/>
      <c r="AFF206" s="1"/>
      <c r="AFG206" s="1"/>
      <c r="AFH206" s="1"/>
      <c r="AFI206" s="1"/>
      <c r="AFJ206" s="1"/>
      <c r="AFK206" s="1"/>
      <c r="AFL206" s="1"/>
      <c r="AFM206" s="1"/>
      <c r="AFN206" s="1"/>
      <c r="AFO206" s="1"/>
      <c r="AFP206" s="1"/>
      <c r="AFQ206" s="1"/>
      <c r="AFR206" s="1"/>
      <c r="AFS206" s="1"/>
      <c r="AFT206" s="1"/>
      <c r="AFU206" s="1"/>
      <c r="AFV206" s="1"/>
      <c r="AFW206" s="1"/>
      <c r="AFX206" s="1"/>
      <c r="AFY206" s="1"/>
      <c r="AFZ206" s="1"/>
      <c r="AGA206" s="1"/>
      <c r="AGB206" s="1"/>
      <c r="AGC206" s="1"/>
      <c r="AGD206" s="1"/>
      <c r="AGE206" s="1"/>
      <c r="AGF206" s="1"/>
      <c r="AGG206" s="1"/>
      <c r="AGH206" s="1"/>
      <c r="AGI206" s="1"/>
      <c r="AGJ206" s="1"/>
      <c r="AGK206" s="1"/>
      <c r="AGL206" s="1"/>
      <c r="AGM206" s="1"/>
      <c r="AGN206" s="1"/>
      <c r="AGO206" s="1"/>
      <c r="AGP206" s="1"/>
      <c r="AGQ206" s="1"/>
      <c r="AGR206" s="1"/>
      <c r="AGS206" s="1"/>
      <c r="AGT206" s="1"/>
      <c r="AGU206" s="1"/>
      <c r="AGV206" s="1"/>
      <c r="AGW206" s="1"/>
      <c r="AGX206" s="1"/>
      <c r="AGY206" s="1"/>
      <c r="AGZ206" s="1"/>
      <c r="AHA206" s="1"/>
      <c r="AHB206" s="1"/>
      <c r="AHC206" s="1"/>
      <c r="AHD206" s="1"/>
      <c r="AHE206" s="1"/>
      <c r="AHF206" s="1"/>
      <c r="AHG206" s="1"/>
      <c r="AHH206" s="1"/>
      <c r="AHI206" s="1"/>
      <c r="AHJ206" s="1"/>
      <c r="AHK206" s="1"/>
      <c r="AHL206" s="1"/>
      <c r="AHM206" s="1"/>
      <c r="AHN206" s="1"/>
      <c r="AHO206" s="1"/>
      <c r="AHP206" s="1"/>
      <c r="AHQ206" s="1"/>
      <c r="AHR206" s="1"/>
      <c r="AHS206" s="1"/>
      <c r="AHT206" s="1"/>
      <c r="AHU206" s="1"/>
      <c r="AHV206" s="1"/>
      <c r="AHW206" s="1"/>
      <c r="AHX206" s="1"/>
      <c r="AHY206" s="1"/>
      <c r="AHZ206" s="1"/>
      <c r="AIA206" s="1"/>
      <c r="AIB206" s="1"/>
      <c r="AIC206" s="1"/>
      <c r="AID206" s="1"/>
      <c r="AIE206" s="1"/>
      <c r="AIF206" s="1"/>
      <c r="AIG206" s="1"/>
      <c r="AIH206" s="1"/>
      <c r="AII206" s="1"/>
      <c r="AIJ206" s="1"/>
      <c r="AIK206" s="1"/>
      <c r="AIL206" s="1"/>
      <c r="AIM206" s="1"/>
      <c r="AIN206" s="1"/>
      <c r="AIO206" s="1"/>
      <c r="AIP206" s="1"/>
      <c r="AIQ206" s="1"/>
      <c r="AIR206" s="1"/>
      <c r="AIS206" s="1"/>
      <c r="AIT206" s="1"/>
      <c r="AIU206" s="1"/>
      <c r="AIV206" s="1"/>
      <c r="AIW206" s="1"/>
      <c r="AIX206" s="1"/>
      <c r="AIY206" s="1"/>
      <c r="AIZ206" s="1"/>
      <c r="AJA206" s="1"/>
      <c r="AJB206" s="1"/>
      <c r="AJC206" s="1"/>
      <c r="AJD206" s="1"/>
      <c r="AJE206" s="1"/>
      <c r="AJF206" s="1"/>
      <c r="AJG206" s="1"/>
      <c r="AJH206" s="1"/>
      <c r="AJI206" s="1"/>
      <c r="AJJ206" s="1"/>
      <c r="AJK206" s="1"/>
      <c r="AJL206" s="1"/>
      <c r="AJM206" s="1"/>
      <c r="AJN206" s="1"/>
      <c r="AJO206" s="1"/>
      <c r="AJP206" s="1"/>
      <c r="AJQ206" s="1"/>
      <c r="AJR206" s="1"/>
      <c r="AJS206" s="1"/>
      <c r="AJT206" s="1"/>
      <c r="AJU206" s="1"/>
      <c r="AJV206" s="1"/>
      <c r="AJW206" s="1"/>
      <c r="AJX206" s="1"/>
      <c r="AJY206" s="1"/>
      <c r="AJZ206" s="1"/>
      <c r="AKA206" s="1"/>
      <c r="AKB206" s="1"/>
      <c r="AKC206" s="1"/>
      <c r="AKD206" s="1"/>
      <c r="AKE206" s="1"/>
      <c r="AKF206" s="1"/>
      <c r="AKG206" s="1"/>
      <c r="AKH206" s="1"/>
      <c r="AKI206" s="1"/>
      <c r="AKJ206" s="1"/>
      <c r="AKK206" s="1"/>
      <c r="AKL206" s="1"/>
      <c r="AKM206" s="1"/>
      <c r="AKN206" s="1"/>
      <c r="AKO206" s="1"/>
      <c r="AKP206" s="1"/>
      <c r="AKQ206" s="1"/>
      <c r="AKR206" s="1"/>
      <c r="AKS206" s="1"/>
      <c r="AKT206" s="1"/>
      <c r="AKU206" s="1"/>
      <c r="AKV206" s="1"/>
      <c r="AKW206" s="1"/>
      <c r="AKX206" s="1"/>
      <c r="AKY206" s="1"/>
      <c r="AKZ206" s="1"/>
      <c r="ALA206" s="1"/>
      <c r="ALB206" s="1"/>
      <c r="ALC206" s="1"/>
      <c r="ALD206" s="1"/>
      <c r="ALE206" s="1"/>
      <c r="ALF206" s="1"/>
      <c r="ALG206" s="1"/>
      <c r="ALH206" s="1"/>
      <c r="ALI206" s="1"/>
      <c r="ALJ206" s="1"/>
      <c r="ALK206" s="1"/>
      <c r="ALL206" s="1"/>
      <c r="ALM206" s="1"/>
      <c r="ALN206" s="1"/>
      <c r="ALO206" s="1"/>
      <c r="ALP206" s="1"/>
      <c r="ALQ206" s="1"/>
      <c r="ALR206" s="1"/>
      <c r="ALS206" s="1"/>
      <c r="ALT206" s="1"/>
      <c r="ALU206" s="1"/>
      <c r="ALV206" s="1"/>
      <c r="ALW206" s="1"/>
      <c r="ALX206" s="1"/>
      <c r="ALY206" s="1"/>
      <c r="ALZ206" s="1"/>
      <c r="AMA206" s="1"/>
      <c r="AMB206" s="1"/>
      <c r="AMC206" s="1"/>
      <c r="AMD206" s="1"/>
      <c r="AME206" s="1"/>
      <c r="AMF206" s="1"/>
      <c r="AMG206" s="2"/>
      <c r="AMH206" s="2"/>
      <c r="AMI206" s="2"/>
    </row>
    <row r="207" spans="1:1023" ht="71.650000000000006" customHeight="1" x14ac:dyDescent="0.35">
      <c r="A207" s="13">
        <v>203</v>
      </c>
      <c r="B207" s="110" t="s">
        <v>906</v>
      </c>
      <c r="C207" s="9" t="s">
        <v>907</v>
      </c>
      <c r="D207" s="10" t="s">
        <v>894</v>
      </c>
      <c r="E207" s="8" t="s">
        <v>908</v>
      </c>
      <c r="F207" s="8">
        <v>75010</v>
      </c>
      <c r="G207" s="8" t="s">
        <v>117</v>
      </c>
      <c r="H207" s="7" t="s">
        <v>896</v>
      </c>
      <c r="I207" s="56">
        <v>1593</v>
      </c>
      <c r="J207" s="7" t="s">
        <v>897</v>
      </c>
      <c r="K207" s="34" t="s">
        <v>898</v>
      </c>
      <c r="L207" s="35" t="s">
        <v>899</v>
      </c>
      <c r="M207" s="35" t="s">
        <v>900</v>
      </c>
      <c r="N207" s="35" t="s">
        <v>898</v>
      </c>
      <c r="O207" s="35" t="s">
        <v>899</v>
      </c>
      <c r="P207" s="35" t="s">
        <v>900</v>
      </c>
      <c r="Q207" s="11" t="s">
        <v>901</v>
      </c>
      <c r="R207" s="115" t="s">
        <v>67</v>
      </c>
      <c r="S207" s="4">
        <v>0</v>
      </c>
      <c r="T207" s="8">
        <v>24</v>
      </c>
      <c r="U207" s="8">
        <v>4</v>
      </c>
      <c r="V207" s="8">
        <v>16</v>
      </c>
      <c r="W207" s="8"/>
      <c r="X207" s="8">
        <v>44</v>
      </c>
      <c r="Y207" s="6"/>
      <c r="Z207" s="6"/>
      <c r="AA207" s="6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68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s="1"/>
      <c r="AAY207" s="1"/>
      <c r="AAZ207" s="1"/>
      <c r="ABA207" s="1"/>
      <c r="ABB207" s="1"/>
      <c r="ABC207" s="1"/>
      <c r="ABD207" s="1"/>
      <c r="ABE207" s="1"/>
      <c r="ABF207" s="1"/>
      <c r="ABG207" s="1"/>
      <c r="ABH207" s="1"/>
      <c r="ABI207" s="1"/>
      <c r="ABJ207" s="1"/>
      <c r="ABK207" s="1"/>
      <c r="ABL207" s="1"/>
      <c r="ABM207" s="1"/>
      <c r="ABN207" s="1"/>
      <c r="ABO207" s="1"/>
      <c r="ABP207" s="1"/>
      <c r="ABQ207" s="1"/>
      <c r="ABR207" s="1"/>
      <c r="ABS207" s="1"/>
      <c r="ABT207" s="1"/>
      <c r="ABU207" s="1"/>
      <c r="ABV207" s="1"/>
      <c r="ABW207" s="1"/>
      <c r="ABX207" s="1"/>
      <c r="ABY207" s="1"/>
      <c r="ABZ207" s="1"/>
      <c r="ACA207" s="1"/>
      <c r="ACB207" s="1"/>
      <c r="ACC207" s="1"/>
      <c r="ACD207" s="1"/>
      <c r="ACE207" s="1"/>
      <c r="ACF207" s="1"/>
      <c r="ACG207" s="1"/>
      <c r="ACH207" s="1"/>
      <c r="ACI207" s="1"/>
      <c r="ACJ207" s="1"/>
      <c r="ACK207" s="1"/>
      <c r="ACL207" s="1"/>
      <c r="ACM207" s="1"/>
      <c r="ACN207" s="1"/>
      <c r="ACO207" s="1"/>
      <c r="ACP207" s="1"/>
      <c r="ACQ207" s="1"/>
      <c r="ACR207" s="1"/>
      <c r="ACS207" s="1"/>
      <c r="ACT207" s="1"/>
      <c r="ACU207" s="1"/>
      <c r="ACV207" s="1"/>
      <c r="ACW207" s="1"/>
      <c r="ACX207" s="1"/>
      <c r="ACY207" s="1"/>
      <c r="ACZ207" s="1"/>
      <c r="ADA207" s="1"/>
      <c r="ADB207" s="1"/>
      <c r="ADC207" s="1"/>
      <c r="ADD207" s="1"/>
      <c r="ADE207" s="1"/>
      <c r="ADF207" s="1"/>
      <c r="ADG207" s="1"/>
      <c r="ADH207" s="1"/>
      <c r="ADI207" s="1"/>
      <c r="ADJ207" s="1"/>
      <c r="ADK207" s="1"/>
      <c r="ADL207" s="1"/>
      <c r="ADM207" s="1"/>
      <c r="ADN207" s="1"/>
      <c r="ADO207" s="1"/>
      <c r="ADP207" s="1"/>
      <c r="ADQ207" s="1"/>
      <c r="ADR207" s="1"/>
      <c r="ADS207" s="1"/>
      <c r="ADT207" s="1"/>
      <c r="ADU207" s="1"/>
      <c r="ADV207" s="1"/>
      <c r="ADW207" s="1"/>
      <c r="ADX207" s="1"/>
      <c r="ADY207" s="1"/>
      <c r="ADZ207" s="1"/>
      <c r="AEA207" s="1"/>
      <c r="AEB207" s="1"/>
      <c r="AEC207" s="1"/>
      <c r="AED207" s="1"/>
      <c r="AEE207" s="1"/>
      <c r="AEF207" s="1"/>
      <c r="AEG207" s="1"/>
      <c r="AEH207" s="1"/>
      <c r="AEI207" s="1"/>
      <c r="AEJ207" s="1"/>
      <c r="AEK207" s="1"/>
      <c r="AEL207" s="1"/>
      <c r="AEM207" s="1"/>
      <c r="AEN207" s="1"/>
      <c r="AEO207" s="1"/>
      <c r="AEP207" s="1"/>
      <c r="AEQ207" s="1"/>
      <c r="AER207" s="1"/>
      <c r="AES207" s="1"/>
      <c r="AET207" s="1"/>
      <c r="AEU207" s="1"/>
      <c r="AEV207" s="1"/>
      <c r="AEW207" s="1"/>
      <c r="AEX207" s="1"/>
      <c r="AEY207" s="1"/>
      <c r="AEZ207" s="1"/>
      <c r="AFA207" s="1"/>
      <c r="AFB207" s="1"/>
      <c r="AFC207" s="1"/>
      <c r="AFD207" s="1"/>
      <c r="AFE207" s="1"/>
      <c r="AFF207" s="1"/>
      <c r="AFG207" s="1"/>
      <c r="AFH207" s="1"/>
      <c r="AFI207" s="1"/>
      <c r="AFJ207" s="1"/>
      <c r="AFK207" s="1"/>
      <c r="AFL207" s="1"/>
      <c r="AFM207" s="1"/>
      <c r="AFN207" s="1"/>
      <c r="AFO207" s="1"/>
      <c r="AFP207" s="1"/>
      <c r="AFQ207" s="1"/>
      <c r="AFR207" s="1"/>
      <c r="AFS207" s="1"/>
      <c r="AFT207" s="1"/>
      <c r="AFU207" s="1"/>
      <c r="AFV207" s="1"/>
      <c r="AFW207" s="1"/>
      <c r="AFX207" s="1"/>
      <c r="AFY207" s="1"/>
      <c r="AFZ207" s="1"/>
      <c r="AGA207" s="1"/>
      <c r="AGB207" s="1"/>
      <c r="AGC207" s="1"/>
      <c r="AGD207" s="1"/>
      <c r="AGE207" s="1"/>
      <c r="AGF207" s="1"/>
      <c r="AGG207" s="1"/>
      <c r="AGH207" s="1"/>
      <c r="AGI207" s="1"/>
      <c r="AGJ207" s="1"/>
      <c r="AGK207" s="1"/>
      <c r="AGL207" s="1"/>
      <c r="AGM207" s="1"/>
      <c r="AGN207" s="1"/>
      <c r="AGO207" s="1"/>
      <c r="AGP207" s="1"/>
      <c r="AGQ207" s="1"/>
      <c r="AGR207" s="1"/>
      <c r="AGS207" s="1"/>
      <c r="AGT207" s="1"/>
      <c r="AGU207" s="1"/>
      <c r="AGV207" s="1"/>
      <c r="AGW207" s="1"/>
      <c r="AGX207" s="1"/>
      <c r="AGY207" s="1"/>
      <c r="AGZ207" s="1"/>
      <c r="AHA207" s="1"/>
      <c r="AHB207" s="1"/>
      <c r="AHC207" s="1"/>
      <c r="AHD207" s="1"/>
      <c r="AHE207" s="1"/>
      <c r="AHF207" s="1"/>
      <c r="AHG207" s="1"/>
      <c r="AHH207" s="1"/>
      <c r="AHI207" s="1"/>
      <c r="AHJ207" s="1"/>
      <c r="AHK207" s="1"/>
      <c r="AHL207" s="1"/>
      <c r="AHM207" s="1"/>
      <c r="AHN207" s="1"/>
      <c r="AHO207" s="1"/>
      <c r="AHP207" s="1"/>
      <c r="AHQ207" s="1"/>
      <c r="AHR207" s="1"/>
      <c r="AHS207" s="1"/>
      <c r="AHT207" s="1"/>
      <c r="AHU207" s="1"/>
      <c r="AHV207" s="1"/>
      <c r="AHW207" s="1"/>
      <c r="AHX207" s="1"/>
      <c r="AHY207" s="1"/>
      <c r="AHZ207" s="1"/>
      <c r="AIA207" s="1"/>
      <c r="AIB207" s="1"/>
      <c r="AIC207" s="1"/>
      <c r="AID207" s="1"/>
      <c r="AIE207" s="1"/>
      <c r="AIF207" s="1"/>
      <c r="AIG207" s="1"/>
      <c r="AIH207" s="1"/>
      <c r="AII207" s="1"/>
      <c r="AIJ207" s="1"/>
      <c r="AIK207" s="1"/>
      <c r="AIL207" s="1"/>
      <c r="AIM207" s="1"/>
      <c r="AIN207" s="1"/>
      <c r="AIO207" s="1"/>
      <c r="AIP207" s="1"/>
      <c r="AIQ207" s="1"/>
      <c r="AIR207" s="1"/>
      <c r="AIS207" s="1"/>
      <c r="AIT207" s="1"/>
      <c r="AIU207" s="1"/>
      <c r="AIV207" s="1"/>
      <c r="AIW207" s="1"/>
      <c r="AIX207" s="1"/>
      <c r="AIY207" s="1"/>
      <c r="AIZ207" s="1"/>
      <c r="AJA207" s="1"/>
      <c r="AJB207" s="1"/>
      <c r="AJC207" s="1"/>
      <c r="AJD207" s="1"/>
      <c r="AJE207" s="1"/>
      <c r="AJF207" s="1"/>
      <c r="AJG207" s="1"/>
      <c r="AJH207" s="1"/>
      <c r="AJI207" s="1"/>
      <c r="AJJ207" s="1"/>
      <c r="AJK207" s="1"/>
      <c r="AJL207" s="1"/>
      <c r="AJM207" s="1"/>
      <c r="AJN207" s="1"/>
      <c r="AJO207" s="1"/>
      <c r="AJP207" s="1"/>
      <c r="AJQ207" s="1"/>
      <c r="AJR207" s="1"/>
      <c r="AJS207" s="1"/>
      <c r="AJT207" s="1"/>
      <c r="AJU207" s="1"/>
      <c r="AJV207" s="1"/>
      <c r="AJW207" s="1"/>
      <c r="AJX207" s="1"/>
      <c r="AJY207" s="1"/>
      <c r="AJZ207" s="1"/>
      <c r="AKA207" s="1"/>
      <c r="AKB207" s="1"/>
      <c r="AKC207" s="1"/>
      <c r="AKD207" s="1"/>
      <c r="AKE207" s="1"/>
      <c r="AKF207" s="1"/>
      <c r="AKG207" s="1"/>
      <c r="AKH207" s="1"/>
      <c r="AKI207" s="1"/>
      <c r="AKJ207" s="1"/>
      <c r="AKK207" s="1"/>
      <c r="AKL207" s="1"/>
      <c r="AKM207" s="1"/>
      <c r="AKN207" s="1"/>
      <c r="AKO207" s="1"/>
      <c r="AKP207" s="1"/>
      <c r="AKQ207" s="1"/>
      <c r="AKR207" s="1"/>
      <c r="AKS207" s="1"/>
      <c r="AKT207" s="1"/>
      <c r="AKU207" s="1"/>
      <c r="AKV207" s="1"/>
      <c r="AKW207" s="1"/>
      <c r="AKX207" s="1"/>
      <c r="AKY207" s="1"/>
      <c r="AKZ207" s="1"/>
      <c r="ALA207" s="1"/>
      <c r="ALB207" s="1"/>
      <c r="ALC207" s="1"/>
      <c r="ALD207" s="1"/>
      <c r="ALE207" s="1"/>
      <c r="ALF207" s="1"/>
      <c r="ALG207" s="1"/>
      <c r="ALH207" s="1"/>
      <c r="ALI207" s="1"/>
      <c r="ALJ207" s="1"/>
      <c r="ALK207" s="1"/>
      <c r="ALL207" s="1"/>
      <c r="ALM207" s="1"/>
      <c r="ALN207" s="1"/>
      <c r="ALO207" s="1"/>
      <c r="ALP207" s="1"/>
      <c r="ALQ207" s="1"/>
      <c r="ALR207" s="1"/>
      <c r="ALS207" s="1"/>
      <c r="ALT207" s="1"/>
      <c r="ALU207" s="1"/>
      <c r="ALV207" s="1"/>
      <c r="ALW207" s="1"/>
      <c r="ALX207" s="1"/>
      <c r="ALY207" s="1"/>
      <c r="ALZ207" s="1"/>
      <c r="AMA207" s="1"/>
      <c r="AMB207" s="1"/>
      <c r="AMC207" s="1"/>
      <c r="AMD207" s="1"/>
      <c r="AME207" s="1"/>
      <c r="AMF207" s="1"/>
      <c r="AMG207" s="2"/>
      <c r="AMH207" s="2"/>
      <c r="AMI207" s="2"/>
    </row>
    <row r="208" spans="1:1023" ht="71.650000000000006" customHeight="1" x14ac:dyDescent="0.35">
      <c r="A208" s="3">
        <v>204</v>
      </c>
      <c r="B208" s="110" t="s">
        <v>909</v>
      </c>
      <c r="C208" s="9" t="s">
        <v>910</v>
      </c>
      <c r="D208" s="10" t="s">
        <v>894</v>
      </c>
      <c r="E208" s="8" t="s">
        <v>911</v>
      </c>
      <c r="F208" s="8">
        <v>75010</v>
      </c>
      <c r="G208" s="8" t="s">
        <v>117</v>
      </c>
      <c r="H208" s="7" t="s">
        <v>896</v>
      </c>
      <c r="I208" s="56">
        <v>506</v>
      </c>
      <c r="J208" s="7" t="s">
        <v>897</v>
      </c>
      <c r="K208" s="34" t="s">
        <v>898</v>
      </c>
      <c r="L208" s="35" t="s">
        <v>899</v>
      </c>
      <c r="M208" s="35" t="s">
        <v>900</v>
      </c>
      <c r="N208" s="35" t="s">
        <v>898</v>
      </c>
      <c r="O208" s="35" t="s">
        <v>899</v>
      </c>
      <c r="P208" s="35" t="s">
        <v>900</v>
      </c>
      <c r="Q208" s="11" t="s">
        <v>901</v>
      </c>
      <c r="R208" s="115" t="s">
        <v>67</v>
      </c>
      <c r="S208" s="4" t="s">
        <v>909</v>
      </c>
      <c r="T208" s="8" t="s">
        <v>909</v>
      </c>
      <c r="U208" s="8" t="s">
        <v>909</v>
      </c>
      <c r="V208" s="8" t="s">
        <v>909</v>
      </c>
      <c r="W208" s="8"/>
      <c r="X208" s="8">
        <v>14</v>
      </c>
      <c r="Y208" s="6"/>
      <c r="Z208" s="6"/>
      <c r="AA208" s="6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68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BO208" s="1"/>
      <c r="ABP208" s="1"/>
      <c r="ABQ208" s="1"/>
      <c r="ABR208" s="1"/>
      <c r="ABS208" s="1"/>
      <c r="ABT208" s="1"/>
      <c r="ABU208" s="1"/>
      <c r="ABV208" s="1"/>
      <c r="ABW208" s="1"/>
      <c r="ABX208" s="1"/>
      <c r="ABY208" s="1"/>
      <c r="ABZ208" s="1"/>
      <c r="ACA208" s="1"/>
      <c r="ACB208" s="1"/>
      <c r="ACC208" s="1"/>
      <c r="ACD208" s="1"/>
      <c r="ACE208" s="1"/>
      <c r="ACF208" s="1"/>
      <c r="ACG208" s="1"/>
      <c r="ACH208" s="1"/>
      <c r="ACI208" s="1"/>
      <c r="ACJ208" s="1"/>
      <c r="ACK208" s="1"/>
      <c r="ACL208" s="1"/>
      <c r="ACM208" s="1"/>
      <c r="AC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s="1"/>
      <c r="AEO208" s="1"/>
      <c r="AEP208" s="1"/>
      <c r="AEQ208" s="1"/>
      <c r="AER208" s="1"/>
      <c r="AES208" s="1"/>
      <c r="AET208" s="1"/>
      <c r="AEU208" s="1"/>
      <c r="AEV208" s="1"/>
      <c r="AEW208" s="1"/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s="1"/>
      <c r="AFI208" s="1"/>
      <c r="AFJ208" s="1"/>
      <c r="AFK208" s="1"/>
      <c r="AFL208" s="1"/>
      <c r="AFM208" s="1"/>
      <c r="AFN208" s="1"/>
      <c r="AFO208" s="1"/>
      <c r="AFP208" s="1"/>
      <c r="AFQ208" s="1"/>
      <c r="AFR208" s="1"/>
      <c r="AFS208" s="1"/>
      <c r="AFT208" s="1"/>
      <c r="AFU208" s="1"/>
      <c r="AFV208" s="1"/>
      <c r="AFW208" s="1"/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s="1"/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s="1"/>
      <c r="AHL208" s="1"/>
      <c r="AHM208" s="1"/>
      <c r="AHN208" s="1"/>
      <c r="AHO208" s="1"/>
      <c r="AHP208" s="1"/>
      <c r="AHQ208" s="1"/>
      <c r="AHR208" s="1"/>
      <c r="AHS208" s="1"/>
      <c r="AHT208" s="1"/>
      <c r="AHU208" s="1"/>
      <c r="AHV208" s="1"/>
      <c r="AHW208" s="1"/>
      <c r="AHX208" s="1"/>
      <c r="AHY208" s="1"/>
      <c r="AHZ208" s="1"/>
      <c r="AIA208" s="1"/>
      <c r="AIB208" s="1"/>
      <c r="AIC208" s="1"/>
      <c r="AID208" s="1"/>
      <c r="AIE208" s="1"/>
      <c r="AIF208" s="1"/>
      <c r="AIG208" s="1"/>
      <c r="AIH208" s="1"/>
      <c r="AII208" s="1"/>
      <c r="AIJ208" s="1"/>
      <c r="AIK208" s="1"/>
      <c r="AIL208" s="1"/>
      <c r="AIM208" s="1"/>
      <c r="AIN208" s="1"/>
      <c r="AIO208" s="1"/>
      <c r="AIP208" s="1"/>
      <c r="AIQ208" s="1"/>
      <c r="AIR208" s="1"/>
      <c r="AIS208" s="1"/>
      <c r="AIT208" s="1"/>
      <c r="AIU208" s="1"/>
      <c r="AIV208" s="1"/>
      <c r="AIW208" s="1"/>
      <c r="AIX208" s="1"/>
      <c r="AIY208" s="1"/>
      <c r="AIZ208" s="1"/>
      <c r="AJA208" s="1"/>
      <c r="AJB208" s="1"/>
      <c r="AJC208" s="1"/>
      <c r="AJD208" s="1"/>
      <c r="AJE208" s="1"/>
      <c r="AJF208" s="1"/>
      <c r="AJG208" s="1"/>
      <c r="AJH208" s="1"/>
      <c r="AJI208" s="1"/>
      <c r="AJJ208" s="1"/>
      <c r="AJK208" s="1"/>
      <c r="AJL208" s="1"/>
      <c r="AJM208" s="1"/>
      <c r="AJN208" s="1"/>
      <c r="AJO208" s="1"/>
      <c r="AJP208" s="1"/>
      <c r="AJQ208" s="1"/>
      <c r="AJR208" s="1"/>
      <c r="AJS208" s="1"/>
      <c r="AJT208" s="1"/>
      <c r="AJU208" s="1"/>
      <c r="AJV208" s="1"/>
      <c r="AJW208" s="1"/>
      <c r="AJX208" s="1"/>
      <c r="AJY208" s="1"/>
      <c r="AJZ208" s="1"/>
      <c r="AKA208" s="1"/>
      <c r="AKB208" s="1"/>
      <c r="AKC208" s="1"/>
      <c r="AKD208" s="1"/>
      <c r="AKE208" s="1"/>
      <c r="AKF208" s="1"/>
      <c r="AKG208" s="1"/>
      <c r="AKH208" s="1"/>
      <c r="AKI208" s="1"/>
      <c r="AKJ208" s="1"/>
      <c r="AKK208" s="1"/>
      <c r="AKL208" s="1"/>
      <c r="AKM208" s="1"/>
      <c r="AKN208" s="1"/>
      <c r="AKO208" s="1"/>
      <c r="AKP208" s="1"/>
      <c r="AKQ208" s="1"/>
      <c r="AKR208" s="1"/>
      <c r="AKS208" s="1"/>
      <c r="AKT208" s="1"/>
      <c r="AKU208" s="1"/>
      <c r="AKV208" s="1"/>
      <c r="AKW208" s="1"/>
      <c r="AKX208" s="1"/>
      <c r="AKY208" s="1"/>
      <c r="AKZ208" s="1"/>
      <c r="ALA208" s="1"/>
      <c r="ALB208" s="1"/>
      <c r="ALC208" s="1"/>
      <c r="ALD208" s="1"/>
      <c r="ALE208" s="1"/>
      <c r="ALF208" s="1"/>
      <c r="ALG208" s="1"/>
      <c r="ALH208" s="1"/>
      <c r="ALI208" s="1"/>
      <c r="ALJ208" s="1"/>
      <c r="ALK208" s="1"/>
      <c r="ALL208" s="1"/>
      <c r="ALM208" s="1"/>
      <c r="ALN208" s="1"/>
      <c r="ALO208" s="1"/>
      <c r="ALP208" s="1"/>
      <c r="ALQ208" s="1"/>
      <c r="ALR208" s="1"/>
      <c r="ALS208" s="1"/>
      <c r="ALT208" s="1"/>
      <c r="ALU208" s="1"/>
      <c r="ALV208" s="1"/>
      <c r="ALW208" s="1"/>
      <c r="ALX208" s="1"/>
      <c r="ALY208" s="1"/>
      <c r="ALZ208" s="1"/>
      <c r="AMA208" s="1"/>
      <c r="AMB208" s="1"/>
      <c r="AMC208" s="1"/>
      <c r="AMD208" s="1"/>
      <c r="AME208" s="1"/>
      <c r="AMF208" s="1"/>
      <c r="AMG208" s="2"/>
      <c r="AMH208" s="2"/>
      <c r="AMI208" s="2"/>
    </row>
    <row r="209" spans="1:1023" ht="71.650000000000006" customHeight="1" x14ac:dyDescent="0.35">
      <c r="A209" s="13">
        <v>205</v>
      </c>
      <c r="B209" s="110" t="s">
        <v>912</v>
      </c>
      <c r="C209" s="9" t="s">
        <v>913</v>
      </c>
      <c r="D209" s="10" t="s">
        <v>914</v>
      </c>
      <c r="E209" s="8" t="s">
        <v>915</v>
      </c>
      <c r="F209" s="102">
        <v>75002</v>
      </c>
      <c r="G209" s="8" t="s">
        <v>117</v>
      </c>
      <c r="H209" s="7">
        <v>46011</v>
      </c>
      <c r="I209" s="56">
        <v>30175</v>
      </c>
      <c r="J209" s="7" t="s">
        <v>916</v>
      </c>
      <c r="K209" s="34" t="s">
        <v>917</v>
      </c>
      <c r="L209" s="35" t="s">
        <v>918</v>
      </c>
      <c r="M209" s="36" t="s">
        <v>919</v>
      </c>
      <c r="N209" s="36" t="s">
        <v>917</v>
      </c>
      <c r="O209" s="36" t="s">
        <v>918</v>
      </c>
      <c r="P209" s="36" t="s">
        <v>920</v>
      </c>
      <c r="Q209" s="11" t="s">
        <v>91</v>
      </c>
      <c r="R209" s="115" t="s">
        <v>91</v>
      </c>
      <c r="S209" s="4"/>
      <c r="T209" s="8">
        <v>109</v>
      </c>
      <c r="U209" s="5"/>
      <c r="V209" s="8"/>
      <c r="W209" s="8" t="s">
        <v>761</v>
      </c>
      <c r="X209" s="8">
        <v>109</v>
      </c>
      <c r="Y209" s="6">
        <v>0</v>
      </c>
      <c r="Z209" s="6"/>
      <c r="AA209" s="6"/>
      <c r="AB209" s="8"/>
      <c r="AC209" s="8"/>
      <c r="AD209" s="8"/>
      <c r="AE209" s="8">
        <v>5</v>
      </c>
      <c r="AF209" s="8"/>
      <c r="AG209" s="8"/>
      <c r="AH209" s="8"/>
      <c r="AI209" s="8"/>
      <c r="AJ209" s="8"/>
      <c r="AK209" s="8"/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53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s="1"/>
      <c r="ABT209" s="1"/>
      <c r="ABU209" s="1"/>
      <c r="ABV209" s="1"/>
      <c r="ABW209" s="1"/>
      <c r="ABX209" s="1"/>
      <c r="ABY209" s="1"/>
      <c r="ABZ209" s="1"/>
      <c r="ACA209" s="1"/>
      <c r="ACB209" s="1"/>
      <c r="ACC209" s="1"/>
      <c r="ACD209" s="1"/>
      <c r="ACE209" s="1"/>
      <c r="ACF209" s="1"/>
      <c r="ACG209" s="1"/>
      <c r="ACH209" s="1"/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  <c r="AHM209" s="1"/>
      <c r="AHN209" s="1"/>
      <c r="AHO209" s="1"/>
      <c r="AHP209" s="1"/>
      <c r="AHQ209" s="1"/>
      <c r="AHR209" s="1"/>
      <c r="AHS209" s="1"/>
      <c r="AHT209" s="1"/>
      <c r="AHU209" s="1"/>
      <c r="AHV209" s="1"/>
      <c r="AHW209" s="1"/>
      <c r="AHX209" s="1"/>
      <c r="AHY209" s="1"/>
      <c r="AHZ209" s="1"/>
      <c r="AIA209" s="1"/>
      <c r="AIB209" s="1"/>
      <c r="AIC209" s="1"/>
      <c r="AID209" s="1"/>
      <c r="AIE209" s="1"/>
      <c r="AIF209" s="1"/>
      <c r="AIG209" s="1"/>
      <c r="AIH209" s="1"/>
      <c r="AII209" s="1"/>
      <c r="AIJ209" s="1"/>
      <c r="AIK209" s="1"/>
      <c r="AIL209" s="1"/>
      <c r="AIM209" s="1"/>
      <c r="AIN209" s="1"/>
      <c r="AIO209" s="1"/>
      <c r="AIP209" s="1"/>
      <c r="AIQ209" s="1"/>
      <c r="AIR209" s="1"/>
      <c r="AIS209" s="1"/>
      <c r="AIT209" s="1"/>
      <c r="AIU209" s="1"/>
      <c r="AIV209" s="1"/>
      <c r="AIW209" s="1"/>
      <c r="AIX209" s="1"/>
      <c r="AIY209" s="1"/>
      <c r="AIZ209" s="1"/>
      <c r="AJA209" s="1"/>
      <c r="AJB209" s="1"/>
      <c r="AJC209" s="1"/>
      <c r="AJD209" s="1"/>
      <c r="AJE209" s="1"/>
      <c r="AJF209" s="1"/>
      <c r="AJG209" s="1"/>
      <c r="AJH209" s="1"/>
      <c r="AJI209" s="1"/>
      <c r="AJJ209" s="1"/>
      <c r="AJK209" s="1"/>
      <c r="AJL209" s="1"/>
      <c r="AJM209" s="1"/>
      <c r="AJN209" s="1"/>
      <c r="AJO209" s="1"/>
      <c r="AJP209" s="1"/>
      <c r="AJQ209" s="1"/>
      <c r="AJR209" s="1"/>
      <c r="AJS209" s="1"/>
      <c r="AJT209" s="1"/>
      <c r="AJU209" s="1"/>
      <c r="AJV209" s="1"/>
      <c r="AJW209" s="1"/>
      <c r="AJX209" s="1"/>
      <c r="AJY209" s="1"/>
      <c r="AJZ209" s="1"/>
      <c r="AKA209" s="1"/>
      <c r="AKB209" s="1"/>
      <c r="AKC209" s="1"/>
      <c r="AKD209" s="1"/>
      <c r="AKE209" s="1"/>
      <c r="AKF209" s="1"/>
      <c r="AKG209" s="1"/>
      <c r="AKH209" s="1"/>
      <c r="AKI209" s="1"/>
      <c r="AKJ209" s="1"/>
      <c r="AKK209" s="1"/>
      <c r="AKL209" s="1"/>
      <c r="AKM209" s="1"/>
      <c r="AKN209" s="1"/>
      <c r="AKO209" s="1"/>
      <c r="AKP209" s="1"/>
      <c r="AKQ209" s="1"/>
      <c r="AKR209" s="1"/>
      <c r="AKS209" s="1"/>
      <c r="AKT209" s="1"/>
      <c r="AKU209" s="1"/>
      <c r="AKV209" s="1"/>
      <c r="AKW209" s="1"/>
      <c r="AKX209" s="1"/>
      <c r="AKY209" s="1"/>
      <c r="AKZ209" s="1"/>
      <c r="ALA209" s="1"/>
      <c r="ALB209" s="1"/>
      <c r="ALC209" s="1"/>
      <c r="ALD209" s="1"/>
      <c r="ALE209" s="1"/>
      <c r="ALF209" s="1"/>
      <c r="ALG209" s="1"/>
      <c r="ALH209" s="1"/>
      <c r="ALI209" s="1"/>
      <c r="ALJ209" s="1"/>
      <c r="ALK209" s="1"/>
      <c r="ALL209" s="1"/>
      <c r="ALM209" s="1"/>
      <c r="ALN209" s="1"/>
      <c r="ALO209" s="1"/>
      <c r="ALP209" s="1"/>
      <c r="ALQ209" s="1"/>
      <c r="ALR209" s="1"/>
      <c r="ALS209" s="1"/>
      <c r="ALT209" s="1"/>
      <c r="ALU209" s="1"/>
      <c r="ALV209" s="1"/>
      <c r="ALW209" s="1"/>
      <c r="ALX209" s="1"/>
      <c r="ALY209" s="1"/>
      <c r="ALZ209" s="1"/>
      <c r="AMA209" s="1"/>
      <c r="AMB209" s="1"/>
      <c r="AMC209" s="1"/>
      <c r="AMD209" s="1"/>
      <c r="AME209" s="1"/>
      <c r="AMF209" s="1"/>
      <c r="AMG209" s="2"/>
      <c r="AMH209" s="2"/>
      <c r="AMI209" s="2"/>
    </row>
    <row r="210" spans="1:1023" ht="71.650000000000006" customHeight="1" x14ac:dyDescent="0.35">
      <c r="A210" s="3">
        <v>206</v>
      </c>
      <c r="B210" s="110"/>
      <c r="C210" s="9" t="s">
        <v>913</v>
      </c>
      <c r="D210" s="10" t="s">
        <v>914</v>
      </c>
      <c r="E210" s="8" t="s">
        <v>915</v>
      </c>
      <c r="F210" s="8">
        <v>75002</v>
      </c>
      <c r="G210" s="8" t="s">
        <v>117</v>
      </c>
      <c r="H210" s="7"/>
      <c r="I210" s="56"/>
      <c r="J210" s="7"/>
      <c r="K210" s="34"/>
      <c r="L210" s="35"/>
      <c r="M210" s="35" t="s">
        <v>920</v>
      </c>
      <c r="N210" s="35"/>
      <c r="O210" s="35"/>
      <c r="P210" s="35"/>
      <c r="Q210" s="11"/>
      <c r="R210" s="115"/>
      <c r="S210" s="4"/>
      <c r="T210" s="8">
        <v>5</v>
      </c>
      <c r="U210" s="8"/>
      <c r="V210" s="8"/>
      <c r="W210" s="8" t="s">
        <v>762</v>
      </c>
      <c r="X210" s="8">
        <v>5</v>
      </c>
      <c r="Y210" s="6"/>
      <c r="Z210" s="6"/>
      <c r="AA210" s="6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68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s="1"/>
      <c r="ABT210" s="1"/>
      <c r="ABU210" s="1"/>
      <c r="ABV210" s="1"/>
      <c r="ABW210" s="1"/>
      <c r="ABX210" s="1"/>
      <c r="ABY210" s="1"/>
      <c r="ABZ210" s="1"/>
      <c r="ACA210" s="1"/>
      <c r="ACB210" s="1"/>
      <c r="ACC210" s="1"/>
      <c r="ACD210" s="1"/>
      <c r="ACE210" s="1"/>
      <c r="ACF210" s="1"/>
      <c r="ACG210" s="1"/>
      <c r="ACH210" s="1"/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  <c r="AHM210" s="1"/>
      <c r="AHN210" s="1"/>
      <c r="AHO210" s="1"/>
      <c r="AHP210" s="1"/>
      <c r="AHQ210" s="1"/>
      <c r="AHR210" s="1"/>
      <c r="AHS210" s="1"/>
      <c r="AHT210" s="1"/>
      <c r="AHU210" s="1"/>
      <c r="AHV210" s="1"/>
      <c r="AHW210" s="1"/>
      <c r="AHX210" s="1"/>
      <c r="AHY210" s="1"/>
      <c r="AHZ210" s="1"/>
      <c r="AIA210" s="1"/>
      <c r="AIB210" s="1"/>
      <c r="AIC210" s="1"/>
      <c r="AID210" s="1"/>
      <c r="AIE210" s="1"/>
      <c r="AIF210" s="1"/>
      <c r="AIG210" s="1"/>
      <c r="AIH210" s="1"/>
      <c r="AII210" s="1"/>
      <c r="AIJ210" s="1"/>
      <c r="AIK210" s="1"/>
      <c r="AIL210" s="1"/>
      <c r="AIM210" s="1"/>
      <c r="AIN210" s="1"/>
      <c r="AIO210" s="1"/>
      <c r="AIP210" s="1"/>
      <c r="AIQ210" s="1"/>
      <c r="AIR210" s="1"/>
      <c r="AIS210" s="1"/>
      <c r="AIT210" s="1"/>
      <c r="AIU210" s="1"/>
      <c r="AIV210" s="1"/>
      <c r="AIW210" s="1"/>
      <c r="AIX210" s="1"/>
      <c r="AIY210" s="1"/>
      <c r="AIZ210" s="1"/>
      <c r="AJA210" s="1"/>
      <c r="AJB210" s="1"/>
      <c r="AJC210" s="1"/>
      <c r="AJD210" s="1"/>
      <c r="AJE210" s="1"/>
      <c r="AJF210" s="1"/>
      <c r="AJG210" s="1"/>
      <c r="AJH210" s="1"/>
      <c r="AJI210" s="1"/>
      <c r="AJJ210" s="1"/>
      <c r="AJK210" s="1"/>
      <c r="AJL210" s="1"/>
      <c r="AJM210" s="1"/>
      <c r="AJN210" s="1"/>
      <c r="AJO210" s="1"/>
      <c r="AJP210" s="1"/>
      <c r="AJQ210" s="1"/>
      <c r="AJR210" s="1"/>
      <c r="AJS210" s="1"/>
      <c r="AJT210" s="1"/>
      <c r="AJU210" s="1"/>
      <c r="AJV210" s="1"/>
      <c r="AJW210" s="1"/>
      <c r="AJX210" s="1"/>
      <c r="AJY210" s="1"/>
      <c r="AJZ210" s="1"/>
      <c r="AKA210" s="1"/>
      <c r="AKB210" s="1"/>
      <c r="AKC210" s="1"/>
      <c r="AKD210" s="1"/>
      <c r="AKE210" s="1"/>
      <c r="AKF210" s="1"/>
      <c r="AKG210" s="1"/>
      <c r="AKH210" s="1"/>
      <c r="AKI210" s="1"/>
      <c r="AKJ210" s="1"/>
      <c r="AKK210" s="1"/>
      <c r="AKL210" s="1"/>
      <c r="AKM210" s="1"/>
      <c r="AKN210" s="1"/>
      <c r="AKO210" s="1"/>
      <c r="AKP210" s="1"/>
      <c r="AKQ210" s="1"/>
      <c r="AKR210" s="1"/>
      <c r="AKS210" s="1"/>
      <c r="AKT210" s="1"/>
      <c r="AKU210" s="1"/>
      <c r="AKV210" s="1"/>
      <c r="AKW210" s="1"/>
      <c r="AKX210" s="1"/>
      <c r="AKY210" s="1"/>
      <c r="AKZ210" s="1"/>
      <c r="ALA210" s="1"/>
      <c r="ALB210" s="1"/>
      <c r="ALC210" s="1"/>
      <c r="ALD210" s="1"/>
      <c r="ALE210" s="1"/>
      <c r="ALF210" s="1"/>
      <c r="ALG210" s="1"/>
      <c r="ALH210" s="1"/>
      <c r="ALI210" s="1"/>
      <c r="ALJ210" s="1"/>
      <c r="ALK210" s="1"/>
      <c r="ALL210" s="1"/>
      <c r="ALM210" s="1"/>
      <c r="ALN210" s="1"/>
      <c r="ALO210" s="1"/>
      <c r="ALP210" s="1"/>
      <c r="ALQ210" s="1"/>
      <c r="ALR210" s="1"/>
      <c r="ALS210" s="1"/>
      <c r="ALT210" s="1"/>
      <c r="ALU210" s="1"/>
      <c r="ALV210" s="1"/>
      <c r="ALW210" s="1"/>
      <c r="ALX210" s="1"/>
      <c r="ALY210" s="1"/>
      <c r="ALZ210" s="1"/>
      <c r="AMA210" s="1"/>
      <c r="AMB210" s="1"/>
      <c r="AMC210" s="1"/>
      <c r="AMD210" s="1"/>
      <c r="AME210" s="1"/>
      <c r="AMF210" s="1"/>
      <c r="AMG210" s="2"/>
      <c r="AMH210" s="2"/>
      <c r="AMI210" s="2"/>
    </row>
    <row r="211" spans="1:1023" ht="71.650000000000006" customHeight="1" x14ac:dyDescent="0.35">
      <c r="A211" s="13">
        <v>207</v>
      </c>
      <c r="B211" s="110"/>
      <c r="C211" s="9" t="s">
        <v>913</v>
      </c>
      <c r="D211" s="10" t="s">
        <v>914</v>
      </c>
      <c r="E211" s="8" t="s">
        <v>915</v>
      </c>
      <c r="F211" s="8">
        <v>75002</v>
      </c>
      <c r="G211" s="8" t="s">
        <v>117</v>
      </c>
      <c r="H211" s="7"/>
      <c r="I211" s="56"/>
      <c r="J211" s="7"/>
      <c r="K211" s="34"/>
      <c r="L211" s="35"/>
      <c r="M211" s="35"/>
      <c r="N211" s="35"/>
      <c r="O211" s="35"/>
      <c r="P211" s="35"/>
      <c r="Q211" s="11"/>
      <c r="R211" s="115"/>
      <c r="S211" s="4"/>
      <c r="T211" s="8"/>
      <c r="U211" s="8"/>
      <c r="V211" s="8">
        <v>68</v>
      </c>
      <c r="W211" s="8" t="s">
        <v>921</v>
      </c>
      <c r="X211" s="8">
        <v>68</v>
      </c>
      <c r="Y211" s="6"/>
      <c r="Z211" s="6"/>
      <c r="AA211" s="6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68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s="1"/>
      <c r="ABT211" s="1"/>
      <c r="ABU211" s="1"/>
      <c r="ABV211" s="1"/>
      <c r="ABW211" s="1"/>
      <c r="ABX211" s="1"/>
      <c r="ABY211" s="1"/>
      <c r="ABZ211" s="1"/>
      <c r="ACA211" s="1"/>
      <c r="ACB211" s="1"/>
      <c r="ACC211" s="1"/>
      <c r="ACD211" s="1"/>
      <c r="ACE211" s="1"/>
      <c r="ACF211" s="1"/>
      <c r="ACG211" s="1"/>
      <c r="ACH211" s="1"/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  <c r="AHM211" s="1"/>
      <c r="AHN211" s="1"/>
      <c r="AHO211" s="1"/>
      <c r="AHP211" s="1"/>
      <c r="AHQ211" s="1"/>
      <c r="AHR211" s="1"/>
      <c r="AHS211" s="1"/>
      <c r="AHT211" s="1"/>
      <c r="AHU211" s="1"/>
      <c r="AHV211" s="1"/>
      <c r="AHW211" s="1"/>
      <c r="AHX211" s="1"/>
      <c r="AHY211" s="1"/>
      <c r="AHZ211" s="1"/>
      <c r="AIA211" s="1"/>
      <c r="AIB211" s="1"/>
      <c r="AIC211" s="1"/>
      <c r="AID211" s="1"/>
      <c r="AIE211" s="1"/>
      <c r="AIF211" s="1"/>
      <c r="AIG211" s="1"/>
      <c r="AIH211" s="1"/>
      <c r="AII211" s="1"/>
      <c r="AIJ211" s="1"/>
      <c r="AIK211" s="1"/>
      <c r="AIL211" s="1"/>
      <c r="AIM211" s="1"/>
      <c r="AIN211" s="1"/>
      <c r="AIO211" s="1"/>
      <c r="AIP211" s="1"/>
      <c r="AIQ211" s="1"/>
      <c r="AIR211" s="1"/>
      <c r="AIS211" s="1"/>
      <c r="AIT211" s="1"/>
      <c r="AIU211" s="1"/>
      <c r="AIV211" s="1"/>
      <c r="AIW211" s="1"/>
      <c r="AIX211" s="1"/>
      <c r="AIY211" s="1"/>
      <c r="AIZ211" s="1"/>
      <c r="AJA211" s="1"/>
      <c r="AJB211" s="1"/>
      <c r="AJC211" s="1"/>
      <c r="AJD211" s="1"/>
      <c r="AJE211" s="1"/>
      <c r="AJF211" s="1"/>
      <c r="AJG211" s="1"/>
      <c r="AJH211" s="1"/>
      <c r="AJI211" s="1"/>
      <c r="AJJ211" s="1"/>
      <c r="AJK211" s="1"/>
      <c r="AJL211" s="1"/>
      <c r="AJM211" s="1"/>
      <c r="AJN211" s="1"/>
      <c r="AJO211" s="1"/>
      <c r="AJP211" s="1"/>
      <c r="AJQ211" s="1"/>
      <c r="AJR211" s="1"/>
      <c r="AJS211" s="1"/>
      <c r="AJT211" s="1"/>
      <c r="AJU211" s="1"/>
      <c r="AJV211" s="1"/>
      <c r="AJW211" s="1"/>
      <c r="AJX211" s="1"/>
      <c r="AJY211" s="1"/>
      <c r="AJZ211" s="1"/>
      <c r="AKA211" s="1"/>
      <c r="AKB211" s="1"/>
      <c r="AKC211" s="1"/>
      <c r="AKD211" s="1"/>
      <c r="AKE211" s="1"/>
      <c r="AKF211" s="1"/>
      <c r="AKG211" s="1"/>
      <c r="AKH211" s="1"/>
      <c r="AKI211" s="1"/>
      <c r="AKJ211" s="1"/>
      <c r="AKK211" s="1"/>
      <c r="AKL211" s="1"/>
      <c r="AKM211" s="1"/>
      <c r="AKN211" s="1"/>
      <c r="AKO211" s="1"/>
      <c r="AKP211" s="1"/>
      <c r="AKQ211" s="1"/>
      <c r="AKR211" s="1"/>
      <c r="AKS211" s="1"/>
      <c r="AKT211" s="1"/>
      <c r="AKU211" s="1"/>
      <c r="AKV211" s="1"/>
      <c r="AKW211" s="1"/>
      <c r="AKX211" s="1"/>
      <c r="AKY211" s="1"/>
      <c r="AKZ211" s="1"/>
      <c r="ALA211" s="1"/>
      <c r="ALB211" s="1"/>
      <c r="ALC211" s="1"/>
      <c r="ALD211" s="1"/>
      <c r="ALE211" s="1"/>
      <c r="ALF211" s="1"/>
      <c r="ALG211" s="1"/>
      <c r="ALH211" s="1"/>
      <c r="ALI211" s="1"/>
      <c r="ALJ211" s="1"/>
      <c r="ALK211" s="1"/>
      <c r="ALL211" s="1"/>
      <c r="ALM211" s="1"/>
      <c r="ALN211" s="1"/>
      <c r="ALO211" s="1"/>
      <c r="ALP211" s="1"/>
      <c r="ALQ211" s="1"/>
      <c r="ALR211" s="1"/>
      <c r="ALS211" s="1"/>
      <c r="ALT211" s="1"/>
      <c r="ALU211" s="1"/>
      <c r="ALV211" s="1"/>
      <c r="ALW211" s="1"/>
      <c r="ALX211" s="1"/>
      <c r="ALY211" s="1"/>
      <c r="ALZ211" s="1"/>
      <c r="AMA211" s="1"/>
      <c r="AMB211" s="1"/>
      <c r="AMC211" s="1"/>
      <c r="AMD211" s="1"/>
      <c r="AME211" s="1"/>
      <c r="AMF211" s="1"/>
      <c r="AMG211" s="2"/>
      <c r="AMH211" s="2"/>
      <c r="AMI211" s="2"/>
    </row>
    <row r="212" spans="1:1023" ht="71.650000000000006" customHeight="1" x14ac:dyDescent="0.35">
      <c r="A212" s="3">
        <v>208</v>
      </c>
      <c r="B212" s="110"/>
      <c r="C212" s="9" t="s">
        <v>913</v>
      </c>
      <c r="D212" s="10" t="s">
        <v>914</v>
      </c>
      <c r="E212" s="8" t="s">
        <v>915</v>
      </c>
      <c r="F212" s="102">
        <v>75002</v>
      </c>
      <c r="G212" s="8" t="s">
        <v>117</v>
      </c>
      <c r="H212" s="7"/>
      <c r="I212" s="56"/>
      <c r="J212" s="7"/>
      <c r="K212" s="34"/>
      <c r="L212" s="35"/>
      <c r="M212" s="36"/>
      <c r="N212" s="36"/>
      <c r="O212" s="36"/>
      <c r="P212" s="36"/>
      <c r="Q212" s="11"/>
      <c r="R212" s="115"/>
      <c r="S212" s="4"/>
      <c r="T212" s="8"/>
      <c r="U212" s="5"/>
      <c r="V212" s="8">
        <v>20</v>
      </c>
      <c r="W212" s="8" t="s">
        <v>922</v>
      </c>
      <c r="X212" s="8">
        <v>20</v>
      </c>
      <c r="Y212" s="6"/>
      <c r="Z212" s="6"/>
      <c r="AA212" s="6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53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s="1"/>
      <c r="ABT212" s="1"/>
      <c r="ABU212" s="1"/>
      <c r="ABV212" s="1"/>
      <c r="ABW212" s="1"/>
      <c r="ABX212" s="1"/>
      <c r="ABY212" s="1"/>
      <c r="ABZ212" s="1"/>
      <c r="ACA212" s="1"/>
      <c r="ACB212" s="1"/>
      <c r="ACC212" s="1"/>
      <c r="ACD212" s="1"/>
      <c r="ACE212" s="1"/>
      <c r="ACF212" s="1"/>
      <c r="ACG212" s="1"/>
      <c r="ACH212" s="1"/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  <c r="AHM212" s="1"/>
      <c r="AHN212" s="1"/>
      <c r="AHO212" s="1"/>
      <c r="AHP212" s="1"/>
      <c r="AHQ212" s="1"/>
      <c r="AHR212" s="1"/>
      <c r="AHS212" s="1"/>
      <c r="AHT212" s="1"/>
      <c r="AHU212" s="1"/>
      <c r="AHV212" s="1"/>
      <c r="AHW212" s="1"/>
      <c r="AHX212" s="1"/>
      <c r="AHY212" s="1"/>
      <c r="AHZ212" s="1"/>
      <c r="AIA212" s="1"/>
      <c r="AIB212" s="1"/>
      <c r="AIC212" s="1"/>
      <c r="AID212" s="1"/>
      <c r="AIE212" s="1"/>
      <c r="AIF212" s="1"/>
      <c r="AIG212" s="1"/>
      <c r="AIH212" s="1"/>
      <c r="AII212" s="1"/>
      <c r="AIJ212" s="1"/>
      <c r="AIK212" s="1"/>
      <c r="AIL212" s="1"/>
      <c r="AIM212" s="1"/>
      <c r="AIN212" s="1"/>
      <c r="AIO212" s="1"/>
      <c r="AIP212" s="1"/>
      <c r="AIQ212" s="1"/>
      <c r="AIR212" s="1"/>
      <c r="AIS212" s="1"/>
      <c r="AIT212" s="1"/>
      <c r="AIU212" s="1"/>
      <c r="AIV212" s="1"/>
      <c r="AIW212" s="1"/>
      <c r="AIX212" s="1"/>
      <c r="AIY212" s="1"/>
      <c r="AIZ212" s="1"/>
      <c r="AJA212" s="1"/>
      <c r="AJB212" s="1"/>
      <c r="AJC212" s="1"/>
      <c r="AJD212" s="1"/>
      <c r="AJE212" s="1"/>
      <c r="AJF212" s="1"/>
      <c r="AJG212" s="1"/>
      <c r="AJH212" s="1"/>
      <c r="AJI212" s="1"/>
      <c r="AJJ212" s="1"/>
      <c r="AJK212" s="1"/>
      <c r="AJL212" s="1"/>
      <c r="AJM212" s="1"/>
      <c r="AJN212" s="1"/>
      <c r="AJO212" s="1"/>
      <c r="AJP212" s="1"/>
      <c r="AJQ212" s="1"/>
      <c r="AJR212" s="1"/>
      <c r="AJS212" s="1"/>
      <c r="AJT212" s="1"/>
      <c r="AJU212" s="1"/>
      <c r="AJV212" s="1"/>
      <c r="AJW212" s="1"/>
      <c r="AJX212" s="1"/>
      <c r="AJY212" s="1"/>
      <c r="AJZ212" s="1"/>
      <c r="AKA212" s="1"/>
      <c r="AKB212" s="1"/>
      <c r="AKC212" s="1"/>
      <c r="AKD212" s="1"/>
      <c r="AKE212" s="1"/>
      <c r="AKF212" s="1"/>
      <c r="AKG212" s="1"/>
      <c r="AKH212" s="1"/>
      <c r="AKI212" s="1"/>
      <c r="AKJ212" s="1"/>
      <c r="AKK212" s="1"/>
      <c r="AKL212" s="1"/>
      <c r="AKM212" s="1"/>
      <c r="AKN212" s="1"/>
      <c r="AKO212" s="1"/>
      <c r="AKP212" s="1"/>
      <c r="AKQ212" s="1"/>
      <c r="AKR212" s="1"/>
      <c r="AKS212" s="1"/>
      <c r="AKT212" s="1"/>
      <c r="AKU212" s="1"/>
      <c r="AKV212" s="1"/>
      <c r="AKW212" s="1"/>
      <c r="AKX212" s="1"/>
      <c r="AKY212" s="1"/>
      <c r="AKZ212" s="1"/>
      <c r="ALA212" s="1"/>
      <c r="ALB212" s="1"/>
      <c r="ALC212" s="1"/>
      <c r="ALD212" s="1"/>
      <c r="ALE212" s="1"/>
      <c r="ALF212" s="1"/>
      <c r="ALG212" s="1"/>
      <c r="ALH212" s="1"/>
      <c r="ALI212" s="1"/>
      <c r="ALJ212" s="1"/>
      <c r="ALK212" s="1"/>
      <c r="ALL212" s="1"/>
      <c r="ALM212" s="1"/>
      <c r="ALN212" s="1"/>
      <c r="ALO212" s="1"/>
      <c r="ALP212" s="1"/>
      <c r="ALQ212" s="1"/>
      <c r="ALR212" s="1"/>
      <c r="ALS212" s="1"/>
      <c r="ALT212" s="1"/>
      <c r="ALU212" s="1"/>
      <c r="ALV212" s="1"/>
      <c r="ALW212" s="1"/>
      <c r="ALX212" s="1"/>
      <c r="ALY212" s="1"/>
      <c r="ALZ212" s="1"/>
      <c r="AMA212" s="1"/>
      <c r="AMB212" s="1"/>
      <c r="AMC212" s="1"/>
      <c r="AMD212" s="1"/>
      <c r="AME212" s="1"/>
      <c r="AMF212" s="1"/>
      <c r="AMG212" s="2"/>
      <c r="AMH212" s="2"/>
      <c r="AMI212" s="2"/>
    </row>
    <row r="213" spans="1:1023" ht="71.650000000000006" customHeight="1" x14ac:dyDescent="0.35">
      <c r="A213" s="13">
        <v>209</v>
      </c>
      <c r="B213" s="110"/>
      <c r="C213" s="9" t="s">
        <v>913</v>
      </c>
      <c r="D213" s="10" t="s">
        <v>914</v>
      </c>
      <c r="E213" s="8" t="s">
        <v>915</v>
      </c>
      <c r="F213" s="8">
        <v>75002</v>
      </c>
      <c r="G213" s="8" t="s">
        <v>117</v>
      </c>
      <c r="H213" s="7"/>
      <c r="I213" s="56"/>
      <c r="J213" s="7"/>
      <c r="K213" s="34"/>
      <c r="L213" s="35"/>
      <c r="M213" s="35"/>
      <c r="N213" s="35"/>
      <c r="O213" s="35"/>
      <c r="P213" s="35"/>
      <c r="Q213" s="11"/>
      <c r="R213" s="115"/>
      <c r="S213" s="4"/>
      <c r="T213" s="8"/>
      <c r="U213" s="8">
        <v>13</v>
      </c>
      <c r="V213" s="8"/>
      <c r="W213" s="8" t="s">
        <v>923</v>
      </c>
      <c r="X213" s="8">
        <v>13</v>
      </c>
      <c r="Y213" s="6"/>
      <c r="Z213" s="6"/>
      <c r="AA213" s="6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68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  <c r="AHM213" s="1"/>
      <c r="AHN213" s="1"/>
      <c r="AHO213" s="1"/>
      <c r="AHP213" s="1"/>
      <c r="AHQ213" s="1"/>
      <c r="AHR213" s="1"/>
      <c r="AHS213" s="1"/>
      <c r="AHT213" s="1"/>
      <c r="AHU213" s="1"/>
      <c r="AHV213" s="1"/>
      <c r="AHW213" s="1"/>
      <c r="AHX213" s="1"/>
      <c r="AHY213" s="1"/>
      <c r="AHZ213" s="1"/>
      <c r="AIA213" s="1"/>
      <c r="AIB213" s="1"/>
      <c r="AIC213" s="1"/>
      <c r="AID213" s="1"/>
      <c r="AIE213" s="1"/>
      <c r="AIF213" s="1"/>
      <c r="AIG213" s="1"/>
      <c r="AIH213" s="1"/>
      <c r="AII213" s="1"/>
      <c r="AIJ213" s="1"/>
      <c r="AIK213" s="1"/>
      <c r="AIL213" s="1"/>
      <c r="AIM213" s="1"/>
      <c r="AIN213" s="1"/>
      <c r="AIO213" s="1"/>
      <c r="AIP213" s="1"/>
      <c r="AIQ213" s="1"/>
      <c r="AIR213" s="1"/>
      <c r="AIS213" s="1"/>
      <c r="AIT213" s="1"/>
      <c r="AIU213" s="1"/>
      <c r="AIV213" s="1"/>
      <c r="AIW213" s="1"/>
      <c r="AIX213" s="1"/>
      <c r="AIY213" s="1"/>
      <c r="AIZ213" s="1"/>
      <c r="AJA213" s="1"/>
      <c r="AJB213" s="1"/>
      <c r="AJC213" s="1"/>
      <c r="AJD213" s="1"/>
      <c r="AJE213" s="1"/>
      <c r="AJF213" s="1"/>
      <c r="AJG213" s="1"/>
      <c r="AJH213" s="1"/>
      <c r="AJI213" s="1"/>
      <c r="AJJ213" s="1"/>
      <c r="AJK213" s="1"/>
      <c r="AJL213" s="1"/>
      <c r="AJM213" s="1"/>
      <c r="AJN213" s="1"/>
      <c r="AJO213" s="1"/>
      <c r="AJP213" s="1"/>
      <c r="AJQ213" s="1"/>
      <c r="AJR213" s="1"/>
      <c r="AJS213" s="1"/>
      <c r="AJT213" s="1"/>
      <c r="AJU213" s="1"/>
      <c r="AJV213" s="1"/>
      <c r="AJW213" s="1"/>
      <c r="AJX213" s="1"/>
      <c r="AJY213" s="1"/>
      <c r="AJZ213" s="1"/>
      <c r="AKA213" s="1"/>
      <c r="AKB213" s="1"/>
      <c r="AKC213" s="1"/>
      <c r="AKD213" s="1"/>
      <c r="AKE213" s="1"/>
      <c r="AKF213" s="1"/>
      <c r="AKG213" s="1"/>
      <c r="AKH213" s="1"/>
      <c r="AKI213" s="1"/>
      <c r="AKJ213" s="1"/>
      <c r="AKK213" s="1"/>
      <c r="AKL213" s="1"/>
      <c r="AKM213" s="1"/>
      <c r="AKN213" s="1"/>
      <c r="AKO213" s="1"/>
      <c r="AKP213" s="1"/>
      <c r="AKQ213" s="1"/>
      <c r="AKR213" s="1"/>
      <c r="AKS213" s="1"/>
      <c r="AKT213" s="1"/>
      <c r="AKU213" s="1"/>
      <c r="AKV213" s="1"/>
      <c r="AKW213" s="1"/>
      <c r="AKX213" s="1"/>
      <c r="AKY213" s="1"/>
      <c r="AKZ213" s="1"/>
      <c r="ALA213" s="1"/>
      <c r="ALB213" s="1"/>
      <c r="ALC213" s="1"/>
      <c r="ALD213" s="1"/>
      <c r="ALE213" s="1"/>
      <c r="ALF213" s="1"/>
      <c r="ALG213" s="1"/>
      <c r="ALH213" s="1"/>
      <c r="ALI213" s="1"/>
      <c r="ALJ213" s="1"/>
      <c r="ALK213" s="1"/>
      <c r="ALL213" s="1"/>
      <c r="ALM213" s="1"/>
      <c r="ALN213" s="1"/>
      <c r="ALO213" s="1"/>
      <c r="ALP213" s="1"/>
      <c r="ALQ213" s="1"/>
      <c r="ALR213" s="1"/>
      <c r="ALS213" s="1"/>
      <c r="ALT213" s="1"/>
      <c r="ALU213" s="1"/>
      <c r="ALV213" s="1"/>
      <c r="ALW213" s="1"/>
      <c r="ALX213" s="1"/>
      <c r="ALY213" s="1"/>
      <c r="ALZ213" s="1"/>
      <c r="AMA213" s="1"/>
      <c r="AMB213" s="1"/>
      <c r="AMC213" s="1"/>
      <c r="AMD213" s="1"/>
      <c r="AME213" s="1"/>
      <c r="AMF213" s="1"/>
      <c r="AMG213" s="2"/>
      <c r="AMH213" s="2"/>
      <c r="AMI213" s="2"/>
    </row>
    <row r="214" spans="1:1023" ht="71.650000000000006" customHeight="1" x14ac:dyDescent="0.35">
      <c r="A214" s="3">
        <v>210</v>
      </c>
      <c r="B214" s="110" t="s">
        <v>924</v>
      </c>
      <c r="C214" s="9" t="s">
        <v>913</v>
      </c>
      <c r="D214" s="10" t="s">
        <v>925</v>
      </c>
      <c r="E214" s="8" t="s">
        <v>926</v>
      </c>
      <c r="F214" s="8">
        <v>75002</v>
      </c>
      <c r="G214" s="8" t="s">
        <v>117</v>
      </c>
      <c r="H214" s="7">
        <v>46011</v>
      </c>
      <c r="I214" s="56">
        <v>13416</v>
      </c>
      <c r="J214" s="7" t="s">
        <v>916</v>
      </c>
      <c r="K214" s="34" t="s">
        <v>917</v>
      </c>
      <c r="L214" s="35" t="s">
        <v>918</v>
      </c>
      <c r="M214" s="35" t="s">
        <v>919</v>
      </c>
      <c r="N214" s="35" t="s">
        <v>917</v>
      </c>
      <c r="O214" s="35" t="s">
        <v>918</v>
      </c>
      <c r="P214" s="35" t="s">
        <v>920</v>
      </c>
      <c r="Q214" s="11" t="s">
        <v>91</v>
      </c>
      <c r="R214" s="115" t="s">
        <v>91</v>
      </c>
      <c r="S214" s="4"/>
      <c r="T214" s="8">
        <v>186</v>
      </c>
      <c r="U214" s="8"/>
      <c r="V214" s="8"/>
      <c r="W214" s="8" t="s">
        <v>761</v>
      </c>
      <c r="X214" s="8">
        <v>186</v>
      </c>
      <c r="Y214" s="6">
        <v>15</v>
      </c>
      <c r="Z214" s="6" t="s">
        <v>197</v>
      </c>
      <c r="AA214" s="6" t="s">
        <v>91</v>
      </c>
      <c r="AB214" s="8"/>
      <c r="AC214" s="8"/>
      <c r="AD214" s="8"/>
      <c r="AE214" s="8">
        <v>2</v>
      </c>
      <c r="AF214" s="8"/>
      <c r="AG214" s="8"/>
      <c r="AH214" s="8"/>
      <c r="AI214" s="8"/>
      <c r="AJ214" s="8"/>
      <c r="AK214" s="8"/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68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  <c r="AHM214" s="1"/>
      <c r="AHN214" s="1"/>
      <c r="AHO214" s="1"/>
      <c r="AHP214" s="1"/>
      <c r="AHQ214" s="1"/>
      <c r="AHR214" s="1"/>
      <c r="AHS214" s="1"/>
      <c r="AHT214" s="1"/>
      <c r="AHU214" s="1"/>
      <c r="AHV214" s="1"/>
      <c r="AHW214" s="1"/>
      <c r="AHX214" s="1"/>
      <c r="AHY214" s="1"/>
      <c r="AHZ214" s="1"/>
      <c r="AIA214" s="1"/>
      <c r="AIB214" s="1"/>
      <c r="AIC214" s="1"/>
      <c r="AID214" s="1"/>
      <c r="AIE214" s="1"/>
      <c r="AIF214" s="1"/>
      <c r="AIG214" s="1"/>
      <c r="AIH214" s="1"/>
      <c r="AII214" s="1"/>
      <c r="AIJ214" s="1"/>
      <c r="AIK214" s="1"/>
      <c r="AIL214" s="1"/>
      <c r="AIM214" s="1"/>
      <c r="AIN214" s="1"/>
      <c r="AIO214" s="1"/>
      <c r="AIP214" s="1"/>
      <c r="AIQ214" s="1"/>
      <c r="AIR214" s="1"/>
      <c r="AIS214" s="1"/>
      <c r="AIT214" s="1"/>
      <c r="AIU214" s="1"/>
      <c r="AIV214" s="1"/>
      <c r="AIW214" s="1"/>
      <c r="AIX214" s="1"/>
      <c r="AIY214" s="1"/>
      <c r="AIZ214" s="1"/>
      <c r="AJA214" s="1"/>
      <c r="AJB214" s="1"/>
      <c r="AJC214" s="1"/>
      <c r="AJD214" s="1"/>
      <c r="AJE214" s="1"/>
      <c r="AJF214" s="1"/>
      <c r="AJG214" s="1"/>
      <c r="AJH214" s="1"/>
      <c r="AJI214" s="1"/>
      <c r="AJJ214" s="1"/>
      <c r="AJK214" s="1"/>
      <c r="AJL214" s="1"/>
      <c r="AJM214" s="1"/>
      <c r="AJN214" s="1"/>
      <c r="AJO214" s="1"/>
      <c r="AJP214" s="1"/>
      <c r="AJQ214" s="1"/>
      <c r="AJR214" s="1"/>
      <c r="AJS214" s="1"/>
      <c r="AJT214" s="1"/>
      <c r="AJU214" s="1"/>
      <c r="AJV214" s="1"/>
      <c r="AJW214" s="1"/>
      <c r="AJX214" s="1"/>
      <c r="AJY214" s="1"/>
      <c r="AJZ214" s="1"/>
      <c r="AKA214" s="1"/>
      <c r="AKB214" s="1"/>
      <c r="AKC214" s="1"/>
      <c r="AKD214" s="1"/>
      <c r="AKE214" s="1"/>
      <c r="AKF214" s="1"/>
      <c r="AKG214" s="1"/>
      <c r="AKH214" s="1"/>
      <c r="AKI214" s="1"/>
      <c r="AKJ214" s="1"/>
      <c r="AKK214" s="1"/>
      <c r="AKL214" s="1"/>
      <c r="AKM214" s="1"/>
      <c r="AKN214" s="1"/>
      <c r="AKO214" s="1"/>
      <c r="AKP214" s="1"/>
      <c r="AKQ214" s="1"/>
      <c r="AKR214" s="1"/>
      <c r="AKS214" s="1"/>
      <c r="AKT214" s="1"/>
      <c r="AKU214" s="1"/>
      <c r="AKV214" s="1"/>
      <c r="AKW214" s="1"/>
      <c r="AKX214" s="1"/>
      <c r="AKY214" s="1"/>
      <c r="AKZ214" s="1"/>
      <c r="ALA214" s="1"/>
      <c r="ALB214" s="1"/>
      <c r="ALC214" s="1"/>
      <c r="ALD214" s="1"/>
      <c r="ALE214" s="1"/>
      <c r="ALF214" s="1"/>
      <c r="ALG214" s="1"/>
      <c r="ALH214" s="1"/>
      <c r="ALI214" s="1"/>
      <c r="ALJ214" s="1"/>
      <c r="ALK214" s="1"/>
      <c r="ALL214" s="1"/>
      <c r="ALM214" s="1"/>
      <c r="ALN214" s="1"/>
      <c r="ALO214" s="1"/>
      <c r="ALP214" s="1"/>
      <c r="ALQ214" s="1"/>
      <c r="ALR214" s="1"/>
      <c r="ALS214" s="1"/>
      <c r="ALT214" s="1"/>
      <c r="ALU214" s="1"/>
      <c r="ALV214" s="1"/>
      <c r="ALW214" s="1"/>
      <c r="ALX214" s="1"/>
      <c r="ALY214" s="1"/>
      <c r="ALZ214" s="1"/>
      <c r="AMA214" s="1"/>
      <c r="AMB214" s="1"/>
      <c r="AMC214" s="1"/>
      <c r="AMD214" s="1"/>
      <c r="AME214" s="1"/>
      <c r="AMF214" s="1"/>
      <c r="AMG214" s="2"/>
      <c r="AMH214" s="2"/>
      <c r="AMI214" s="2"/>
    </row>
    <row r="215" spans="1:1023" ht="71.650000000000006" customHeight="1" x14ac:dyDescent="0.35">
      <c r="A215" s="13">
        <v>211</v>
      </c>
      <c r="B215" s="110"/>
      <c r="C215" s="9" t="s">
        <v>913</v>
      </c>
      <c r="D215" s="10" t="s">
        <v>925</v>
      </c>
      <c r="E215" s="8" t="s">
        <v>926</v>
      </c>
      <c r="F215" s="102">
        <v>75002</v>
      </c>
      <c r="G215" s="8" t="s">
        <v>117</v>
      </c>
      <c r="H215" s="7"/>
      <c r="I215" s="56"/>
      <c r="J215" s="7"/>
      <c r="K215" s="34"/>
      <c r="L215" s="35"/>
      <c r="M215" s="36" t="s">
        <v>920</v>
      </c>
      <c r="N215" s="36"/>
      <c r="O215" s="36"/>
      <c r="P215" s="36"/>
      <c r="Q215" s="11"/>
      <c r="R215" s="115"/>
      <c r="S215" s="4"/>
      <c r="T215" s="8">
        <v>4</v>
      </c>
      <c r="U215" s="5"/>
      <c r="V215" s="8"/>
      <c r="W215" s="8" t="s">
        <v>762</v>
      </c>
      <c r="X215" s="8">
        <v>4</v>
      </c>
      <c r="Y215" s="6"/>
      <c r="Z215" s="6"/>
      <c r="AA215" s="6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53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  <c r="AIV215" s="1"/>
      <c r="AIW215" s="1"/>
      <c r="AIX215" s="1"/>
      <c r="AIY215" s="1"/>
      <c r="AIZ215" s="1"/>
      <c r="AJA215" s="1"/>
      <c r="AJB215" s="1"/>
      <c r="AJC215" s="1"/>
      <c r="AJD215" s="1"/>
      <c r="AJE215" s="1"/>
      <c r="AJF215" s="1"/>
      <c r="AJG215" s="1"/>
      <c r="AJH215" s="1"/>
      <c r="AJI215" s="1"/>
      <c r="AJJ215" s="1"/>
      <c r="AJK215" s="1"/>
      <c r="AJL215" s="1"/>
      <c r="AJM215" s="1"/>
      <c r="AJN215" s="1"/>
      <c r="AJO215" s="1"/>
      <c r="AJP215" s="1"/>
      <c r="AJQ215" s="1"/>
      <c r="AJR215" s="1"/>
      <c r="AJS215" s="1"/>
      <c r="AJT215" s="1"/>
      <c r="AJU215" s="1"/>
      <c r="AJV215" s="1"/>
      <c r="AJW215" s="1"/>
      <c r="AJX215" s="1"/>
      <c r="AJY215" s="1"/>
      <c r="AJZ215" s="1"/>
      <c r="AKA215" s="1"/>
      <c r="AKB215" s="1"/>
      <c r="AKC215" s="1"/>
      <c r="AKD215" s="1"/>
      <c r="AKE215" s="1"/>
      <c r="AKF215" s="1"/>
      <c r="AKG215" s="1"/>
      <c r="AKH215" s="1"/>
      <c r="AKI215" s="1"/>
      <c r="AKJ215" s="1"/>
      <c r="AKK215" s="1"/>
      <c r="AKL215" s="1"/>
      <c r="AKM215" s="1"/>
      <c r="AKN215" s="1"/>
      <c r="AKO215" s="1"/>
      <c r="AKP215" s="1"/>
      <c r="AKQ215" s="1"/>
      <c r="AKR215" s="1"/>
      <c r="AKS215" s="1"/>
      <c r="AKT215" s="1"/>
      <c r="AKU215" s="1"/>
      <c r="AKV215" s="1"/>
      <c r="AKW215" s="1"/>
      <c r="AKX215" s="1"/>
      <c r="AKY215" s="1"/>
      <c r="AKZ215" s="1"/>
      <c r="ALA215" s="1"/>
      <c r="ALB215" s="1"/>
      <c r="ALC215" s="1"/>
      <c r="ALD215" s="1"/>
      <c r="ALE215" s="1"/>
      <c r="ALF215" s="1"/>
      <c r="ALG215" s="1"/>
      <c r="ALH215" s="1"/>
      <c r="ALI215" s="1"/>
      <c r="ALJ215" s="1"/>
      <c r="ALK215" s="1"/>
      <c r="ALL215" s="1"/>
      <c r="ALM215" s="1"/>
      <c r="ALN215" s="1"/>
      <c r="ALO215" s="1"/>
      <c r="ALP215" s="1"/>
      <c r="ALQ215" s="1"/>
      <c r="ALR215" s="1"/>
      <c r="ALS215" s="1"/>
      <c r="ALT215" s="1"/>
      <c r="ALU215" s="1"/>
      <c r="ALV215" s="1"/>
      <c r="ALW215" s="1"/>
      <c r="ALX215" s="1"/>
      <c r="ALY215" s="1"/>
      <c r="ALZ215" s="1"/>
      <c r="AMA215" s="1"/>
      <c r="AMB215" s="1"/>
      <c r="AMC215" s="1"/>
      <c r="AMD215" s="1"/>
      <c r="AME215" s="1"/>
      <c r="AMF215" s="1"/>
      <c r="AMG215" s="2"/>
      <c r="AMH215" s="2"/>
      <c r="AMI215" s="2"/>
    </row>
    <row r="216" spans="1:1023" ht="71.650000000000006" customHeight="1" x14ac:dyDescent="0.35">
      <c r="A216" s="3">
        <v>212</v>
      </c>
      <c r="B216" s="110"/>
      <c r="C216" s="9" t="s">
        <v>913</v>
      </c>
      <c r="D216" s="10" t="s">
        <v>925</v>
      </c>
      <c r="E216" s="8" t="s">
        <v>926</v>
      </c>
      <c r="F216" s="8">
        <v>75002</v>
      </c>
      <c r="G216" s="8" t="s">
        <v>117</v>
      </c>
      <c r="H216" s="7"/>
      <c r="I216" s="56"/>
      <c r="J216" s="7"/>
      <c r="K216" s="34"/>
      <c r="L216" s="35"/>
      <c r="M216" s="35"/>
      <c r="N216" s="35"/>
      <c r="O216" s="35"/>
      <c r="P216" s="35"/>
      <c r="Q216" s="11"/>
      <c r="R216" s="115"/>
      <c r="S216" s="4"/>
      <c r="T216" s="8"/>
      <c r="U216" s="8"/>
      <c r="V216" s="8">
        <v>145</v>
      </c>
      <c r="W216" s="8" t="s">
        <v>921</v>
      </c>
      <c r="X216" s="8">
        <v>145</v>
      </c>
      <c r="Y216" s="6"/>
      <c r="Z216" s="6"/>
      <c r="AA216" s="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68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  <c r="AHM216" s="1"/>
      <c r="AHN216" s="1"/>
      <c r="AHO216" s="1"/>
      <c r="AHP216" s="1"/>
      <c r="AHQ216" s="1"/>
      <c r="AHR216" s="1"/>
      <c r="AHS216" s="1"/>
      <c r="AHT216" s="1"/>
      <c r="AHU216" s="1"/>
      <c r="AHV216" s="1"/>
      <c r="AHW216" s="1"/>
      <c r="AHX216" s="1"/>
      <c r="AHY216" s="1"/>
      <c r="AHZ216" s="1"/>
      <c r="AIA216" s="1"/>
      <c r="AIB216" s="1"/>
      <c r="AIC216" s="1"/>
      <c r="AID216" s="1"/>
      <c r="AIE216" s="1"/>
      <c r="AIF216" s="1"/>
      <c r="AIG216" s="1"/>
      <c r="AIH216" s="1"/>
      <c r="AII216" s="1"/>
      <c r="AIJ216" s="1"/>
      <c r="AIK216" s="1"/>
      <c r="AIL216" s="1"/>
      <c r="AIM216" s="1"/>
      <c r="AIN216" s="1"/>
      <c r="AIO216" s="1"/>
      <c r="AIP216" s="1"/>
      <c r="AIQ216" s="1"/>
      <c r="AIR216" s="1"/>
      <c r="AIS216" s="1"/>
      <c r="AIT216" s="1"/>
      <c r="AIU216" s="1"/>
      <c r="AIV216" s="1"/>
      <c r="AIW216" s="1"/>
      <c r="AIX216" s="1"/>
      <c r="AIY216" s="1"/>
      <c r="AIZ216" s="1"/>
      <c r="AJA216" s="1"/>
      <c r="AJB216" s="1"/>
      <c r="AJC216" s="1"/>
      <c r="AJD216" s="1"/>
      <c r="AJE216" s="1"/>
      <c r="AJF216" s="1"/>
      <c r="AJG216" s="1"/>
      <c r="AJH216" s="1"/>
      <c r="AJI216" s="1"/>
      <c r="AJJ216" s="1"/>
      <c r="AJK216" s="1"/>
      <c r="AJL216" s="1"/>
      <c r="AJM216" s="1"/>
      <c r="AJN216" s="1"/>
      <c r="AJO216" s="1"/>
      <c r="AJP216" s="1"/>
      <c r="AJQ216" s="1"/>
      <c r="AJR216" s="1"/>
      <c r="AJS216" s="1"/>
      <c r="AJT216" s="1"/>
      <c r="AJU216" s="1"/>
      <c r="AJV216" s="1"/>
      <c r="AJW216" s="1"/>
      <c r="AJX216" s="1"/>
      <c r="AJY216" s="1"/>
      <c r="AJZ216" s="1"/>
      <c r="AKA216" s="1"/>
      <c r="AKB216" s="1"/>
      <c r="AKC216" s="1"/>
      <c r="AKD216" s="1"/>
      <c r="AKE216" s="1"/>
      <c r="AKF216" s="1"/>
      <c r="AKG216" s="1"/>
      <c r="AKH216" s="1"/>
      <c r="AKI216" s="1"/>
      <c r="AKJ216" s="1"/>
      <c r="AKK216" s="1"/>
      <c r="AKL216" s="1"/>
      <c r="AKM216" s="1"/>
      <c r="AKN216" s="1"/>
      <c r="AKO216" s="1"/>
      <c r="AKP216" s="1"/>
      <c r="AKQ216" s="1"/>
      <c r="AKR216" s="1"/>
      <c r="AKS216" s="1"/>
      <c r="AKT216" s="1"/>
      <c r="AKU216" s="1"/>
      <c r="AKV216" s="1"/>
      <c r="AKW216" s="1"/>
      <c r="AKX216" s="1"/>
      <c r="AKY216" s="1"/>
      <c r="AKZ216" s="1"/>
      <c r="ALA216" s="1"/>
      <c r="ALB216" s="1"/>
      <c r="ALC216" s="1"/>
      <c r="ALD216" s="1"/>
      <c r="ALE216" s="1"/>
      <c r="ALF216" s="1"/>
      <c r="ALG216" s="1"/>
      <c r="ALH216" s="1"/>
      <c r="ALI216" s="1"/>
      <c r="ALJ216" s="1"/>
      <c r="ALK216" s="1"/>
      <c r="ALL216" s="1"/>
      <c r="ALM216" s="1"/>
      <c r="ALN216" s="1"/>
      <c r="ALO216" s="1"/>
      <c r="ALP216" s="1"/>
      <c r="ALQ216" s="1"/>
      <c r="ALR216" s="1"/>
      <c r="ALS216" s="1"/>
      <c r="ALT216" s="1"/>
      <c r="ALU216" s="1"/>
      <c r="ALV216" s="1"/>
      <c r="ALW216" s="1"/>
      <c r="ALX216" s="1"/>
      <c r="ALY216" s="1"/>
      <c r="ALZ216" s="1"/>
      <c r="AMA216" s="1"/>
      <c r="AMB216" s="1"/>
      <c r="AMC216" s="1"/>
      <c r="AMD216" s="1"/>
      <c r="AME216" s="1"/>
      <c r="AMF216" s="1"/>
      <c r="AMG216" s="2"/>
      <c r="AMH216" s="2"/>
      <c r="AMI216" s="2"/>
    </row>
    <row r="217" spans="1:1023" ht="71.650000000000006" customHeight="1" x14ac:dyDescent="0.35">
      <c r="A217" s="13">
        <v>213</v>
      </c>
      <c r="B217" s="110"/>
      <c r="C217" s="9" t="s">
        <v>913</v>
      </c>
      <c r="D217" s="10" t="s">
        <v>925</v>
      </c>
      <c r="E217" s="8" t="s">
        <v>926</v>
      </c>
      <c r="F217" s="8">
        <v>75002</v>
      </c>
      <c r="G217" s="8" t="s">
        <v>117</v>
      </c>
      <c r="H217" s="7"/>
      <c r="I217" s="56"/>
      <c r="J217" s="7"/>
      <c r="K217" s="34"/>
      <c r="L217" s="35"/>
      <c r="M217" s="35"/>
      <c r="N217" s="35"/>
      <c r="O217" s="35"/>
      <c r="P217" s="35"/>
      <c r="Q217" s="11"/>
      <c r="R217" s="115"/>
      <c r="S217" s="4"/>
      <c r="T217" s="8"/>
      <c r="U217" s="8"/>
      <c r="V217" s="8">
        <v>28</v>
      </c>
      <c r="W217" s="8" t="s">
        <v>922</v>
      </c>
      <c r="X217" s="8">
        <v>28</v>
      </c>
      <c r="Y217" s="6"/>
      <c r="Z217" s="6"/>
      <c r="AA217" s="6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68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BX217" s="1"/>
      <c r="ABY217" s="1"/>
      <c r="ABZ217" s="1"/>
      <c r="ACA217" s="1"/>
      <c r="ACB217" s="1"/>
      <c r="ACC217" s="1"/>
      <c r="ACD217" s="1"/>
      <c r="ACE217" s="1"/>
      <c r="ACF217" s="1"/>
      <c r="ACG217" s="1"/>
      <c r="ACH217" s="1"/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  <c r="AHM217" s="1"/>
      <c r="AHN217" s="1"/>
      <c r="AHO217" s="1"/>
      <c r="AHP217" s="1"/>
      <c r="AHQ217" s="1"/>
      <c r="AHR217" s="1"/>
      <c r="AHS217" s="1"/>
      <c r="AHT217" s="1"/>
      <c r="AHU217" s="1"/>
      <c r="AHV217" s="1"/>
      <c r="AHW217" s="1"/>
      <c r="AHX217" s="1"/>
      <c r="AHY217" s="1"/>
      <c r="AHZ217" s="1"/>
      <c r="AIA217" s="1"/>
      <c r="AIB217" s="1"/>
      <c r="AIC217" s="1"/>
      <c r="AID217" s="1"/>
      <c r="AIE217" s="1"/>
      <c r="AIF217" s="1"/>
      <c r="AIG217" s="1"/>
      <c r="AIH217" s="1"/>
      <c r="AII217" s="1"/>
      <c r="AIJ217" s="1"/>
      <c r="AIK217" s="1"/>
      <c r="AIL217" s="1"/>
      <c r="AIM217" s="1"/>
      <c r="AIN217" s="1"/>
      <c r="AIO217" s="1"/>
      <c r="AIP217" s="1"/>
      <c r="AIQ217" s="1"/>
      <c r="AIR217" s="1"/>
      <c r="AIS217" s="1"/>
      <c r="AIT217" s="1"/>
      <c r="AIU217" s="1"/>
      <c r="AIV217" s="1"/>
      <c r="AIW217" s="1"/>
      <c r="AIX217" s="1"/>
      <c r="AIY217" s="1"/>
      <c r="AIZ217" s="1"/>
      <c r="AJA217" s="1"/>
      <c r="AJB217" s="1"/>
      <c r="AJC217" s="1"/>
      <c r="AJD217" s="1"/>
      <c r="AJE217" s="1"/>
      <c r="AJF217" s="1"/>
      <c r="AJG217" s="1"/>
      <c r="AJH217" s="1"/>
      <c r="AJI217" s="1"/>
      <c r="AJJ217" s="1"/>
      <c r="AJK217" s="1"/>
      <c r="AJL217" s="1"/>
      <c r="AJM217" s="1"/>
      <c r="AJN217" s="1"/>
      <c r="AJO217" s="1"/>
      <c r="AJP217" s="1"/>
      <c r="AJQ217" s="1"/>
      <c r="AJR217" s="1"/>
      <c r="AJS217" s="1"/>
      <c r="AJT217" s="1"/>
      <c r="AJU217" s="1"/>
      <c r="AJV217" s="1"/>
      <c r="AJW217" s="1"/>
      <c r="AJX217" s="1"/>
      <c r="AJY217" s="1"/>
      <c r="AJZ217" s="1"/>
      <c r="AKA217" s="1"/>
      <c r="AKB217" s="1"/>
      <c r="AKC217" s="1"/>
      <c r="AKD217" s="1"/>
      <c r="AKE217" s="1"/>
      <c r="AKF217" s="1"/>
      <c r="AKG217" s="1"/>
      <c r="AKH217" s="1"/>
      <c r="AKI217" s="1"/>
      <c r="AKJ217" s="1"/>
      <c r="AKK217" s="1"/>
      <c r="AKL217" s="1"/>
      <c r="AKM217" s="1"/>
      <c r="AKN217" s="1"/>
      <c r="AKO217" s="1"/>
      <c r="AKP217" s="1"/>
      <c r="AKQ217" s="1"/>
      <c r="AKR217" s="1"/>
      <c r="AKS217" s="1"/>
      <c r="AKT217" s="1"/>
      <c r="AKU217" s="1"/>
      <c r="AKV217" s="1"/>
      <c r="AKW217" s="1"/>
      <c r="AKX217" s="1"/>
      <c r="AKY217" s="1"/>
      <c r="AKZ217" s="1"/>
      <c r="ALA217" s="1"/>
      <c r="ALB217" s="1"/>
      <c r="ALC217" s="1"/>
      <c r="ALD217" s="1"/>
      <c r="ALE217" s="1"/>
      <c r="ALF217" s="1"/>
      <c r="ALG217" s="1"/>
      <c r="ALH217" s="1"/>
      <c r="ALI217" s="1"/>
      <c r="ALJ217" s="1"/>
      <c r="ALK217" s="1"/>
      <c r="ALL217" s="1"/>
      <c r="ALM217" s="1"/>
      <c r="ALN217" s="1"/>
      <c r="ALO217" s="1"/>
      <c r="ALP217" s="1"/>
      <c r="ALQ217" s="1"/>
      <c r="ALR217" s="1"/>
      <c r="ALS217" s="1"/>
      <c r="ALT217" s="1"/>
      <c r="ALU217" s="1"/>
      <c r="ALV217" s="1"/>
      <c r="ALW217" s="1"/>
      <c r="ALX217" s="1"/>
      <c r="ALY217" s="1"/>
      <c r="ALZ217" s="1"/>
      <c r="AMA217" s="1"/>
      <c r="AMB217" s="1"/>
      <c r="AMC217" s="1"/>
      <c r="AMD217" s="1"/>
      <c r="AME217" s="1"/>
      <c r="AMF217" s="1"/>
      <c r="AMG217" s="2"/>
      <c r="AMH217" s="2"/>
      <c r="AMI217" s="2"/>
    </row>
    <row r="218" spans="1:1023" ht="71.650000000000006" customHeight="1" x14ac:dyDescent="0.35">
      <c r="A218" s="3">
        <v>214</v>
      </c>
      <c r="B218" s="110"/>
      <c r="C218" s="9" t="s">
        <v>913</v>
      </c>
      <c r="D218" s="10" t="s">
        <v>925</v>
      </c>
      <c r="E218" s="8" t="s">
        <v>926</v>
      </c>
      <c r="F218" s="102">
        <v>75002</v>
      </c>
      <c r="G218" s="8" t="s">
        <v>117</v>
      </c>
      <c r="H218" s="7"/>
      <c r="I218" s="56"/>
      <c r="J218" s="7"/>
      <c r="K218" s="34"/>
      <c r="L218" s="35"/>
      <c r="M218" s="36"/>
      <c r="N218" s="36"/>
      <c r="O218" s="36"/>
      <c r="P218" s="36"/>
      <c r="Q218" s="11"/>
      <c r="R218" s="115"/>
      <c r="S218" s="4"/>
      <c r="T218" s="8"/>
      <c r="U218" s="5">
        <v>16</v>
      </c>
      <c r="V218" s="8"/>
      <c r="W218" s="8" t="s">
        <v>923</v>
      </c>
      <c r="X218" s="8">
        <v>16</v>
      </c>
      <c r="Y218" s="6"/>
      <c r="Z218" s="6"/>
      <c r="AA218" s="6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53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  <c r="AHM218" s="1"/>
      <c r="AHN218" s="1"/>
      <c r="AHO218" s="1"/>
      <c r="AHP218" s="1"/>
      <c r="AHQ218" s="1"/>
      <c r="AHR218" s="1"/>
      <c r="AHS218" s="1"/>
      <c r="AHT218" s="1"/>
      <c r="AHU218" s="1"/>
      <c r="AHV218" s="1"/>
      <c r="AHW218" s="1"/>
      <c r="AHX218" s="1"/>
      <c r="AHY218" s="1"/>
      <c r="AHZ218" s="1"/>
      <c r="AIA218" s="1"/>
      <c r="AIB218" s="1"/>
      <c r="AIC218" s="1"/>
      <c r="AID218" s="1"/>
      <c r="AIE218" s="1"/>
      <c r="AIF218" s="1"/>
      <c r="AIG218" s="1"/>
      <c r="AIH218" s="1"/>
      <c r="AII218" s="1"/>
      <c r="AIJ218" s="1"/>
      <c r="AIK218" s="1"/>
      <c r="AIL218" s="1"/>
      <c r="AIM218" s="1"/>
      <c r="AIN218" s="1"/>
      <c r="AIO218" s="1"/>
      <c r="AIP218" s="1"/>
      <c r="AIQ218" s="1"/>
      <c r="AIR218" s="1"/>
      <c r="AIS218" s="1"/>
      <c r="AIT218" s="1"/>
      <c r="AIU218" s="1"/>
      <c r="AIV218" s="1"/>
      <c r="AIW218" s="1"/>
      <c r="AIX218" s="1"/>
      <c r="AIY218" s="1"/>
      <c r="AIZ218" s="1"/>
      <c r="AJA218" s="1"/>
      <c r="AJB218" s="1"/>
      <c r="AJC218" s="1"/>
      <c r="AJD218" s="1"/>
      <c r="AJE218" s="1"/>
      <c r="AJF218" s="1"/>
      <c r="AJG218" s="1"/>
      <c r="AJH218" s="1"/>
      <c r="AJI218" s="1"/>
      <c r="AJJ218" s="1"/>
      <c r="AJK218" s="1"/>
      <c r="AJL218" s="1"/>
      <c r="AJM218" s="1"/>
      <c r="AJN218" s="1"/>
      <c r="AJO218" s="1"/>
      <c r="AJP218" s="1"/>
      <c r="AJQ218" s="1"/>
      <c r="AJR218" s="1"/>
      <c r="AJS218" s="1"/>
      <c r="AJT218" s="1"/>
      <c r="AJU218" s="1"/>
      <c r="AJV218" s="1"/>
      <c r="AJW218" s="1"/>
      <c r="AJX218" s="1"/>
      <c r="AJY218" s="1"/>
      <c r="AJZ218" s="1"/>
      <c r="AKA218" s="1"/>
      <c r="AKB218" s="1"/>
      <c r="AKC218" s="1"/>
      <c r="AKD218" s="1"/>
      <c r="AKE218" s="1"/>
      <c r="AKF218" s="1"/>
      <c r="AKG218" s="1"/>
      <c r="AKH218" s="1"/>
      <c r="AKI218" s="1"/>
      <c r="AKJ218" s="1"/>
      <c r="AKK218" s="1"/>
      <c r="AKL218" s="1"/>
      <c r="AKM218" s="1"/>
      <c r="AKN218" s="1"/>
      <c r="AKO218" s="1"/>
      <c r="AKP218" s="1"/>
      <c r="AKQ218" s="1"/>
      <c r="AKR218" s="1"/>
      <c r="AKS218" s="1"/>
      <c r="AKT218" s="1"/>
      <c r="AKU218" s="1"/>
      <c r="AKV218" s="1"/>
      <c r="AKW218" s="1"/>
      <c r="AKX218" s="1"/>
      <c r="AKY218" s="1"/>
      <c r="AKZ218" s="1"/>
      <c r="ALA218" s="1"/>
      <c r="ALB218" s="1"/>
      <c r="ALC218" s="1"/>
      <c r="ALD218" s="1"/>
      <c r="ALE218" s="1"/>
      <c r="ALF218" s="1"/>
      <c r="ALG218" s="1"/>
      <c r="ALH218" s="1"/>
      <c r="ALI218" s="1"/>
      <c r="ALJ218" s="1"/>
      <c r="ALK218" s="1"/>
      <c r="ALL218" s="1"/>
      <c r="ALM218" s="1"/>
      <c r="ALN218" s="1"/>
      <c r="ALO218" s="1"/>
      <c r="ALP218" s="1"/>
      <c r="ALQ218" s="1"/>
      <c r="ALR218" s="1"/>
      <c r="ALS218" s="1"/>
      <c r="ALT218" s="1"/>
      <c r="ALU218" s="1"/>
      <c r="ALV218" s="1"/>
      <c r="ALW218" s="1"/>
      <c r="ALX218" s="1"/>
      <c r="ALY218" s="1"/>
      <c r="ALZ218" s="1"/>
      <c r="AMA218" s="1"/>
      <c r="AMB218" s="1"/>
      <c r="AMC218" s="1"/>
      <c r="AMD218" s="1"/>
      <c r="AME218" s="1"/>
      <c r="AMF218" s="1"/>
      <c r="AMG218" s="2"/>
      <c r="AMH218" s="2"/>
      <c r="AMI218" s="2"/>
    </row>
    <row r="219" spans="1:1023" ht="71.650000000000006" customHeight="1" x14ac:dyDescent="0.35">
      <c r="A219" s="13">
        <v>215</v>
      </c>
      <c r="B219" s="110"/>
      <c r="C219" s="9" t="s">
        <v>913</v>
      </c>
      <c r="D219" s="10" t="s">
        <v>925</v>
      </c>
      <c r="E219" s="8" t="s">
        <v>926</v>
      </c>
      <c r="F219" s="8">
        <v>75002</v>
      </c>
      <c r="G219" s="8" t="s">
        <v>117</v>
      </c>
      <c r="H219" s="7"/>
      <c r="I219" s="56"/>
      <c r="J219" s="7"/>
      <c r="K219" s="34"/>
      <c r="L219" s="35"/>
      <c r="M219" s="35"/>
      <c r="N219" s="35"/>
      <c r="O219" s="35"/>
      <c r="P219" s="35"/>
      <c r="Q219" s="11"/>
      <c r="R219" s="115"/>
      <c r="S219" s="4"/>
      <c r="T219" s="8"/>
      <c r="U219" s="8">
        <v>1</v>
      </c>
      <c r="V219" s="8"/>
      <c r="W219" s="8" t="s">
        <v>927</v>
      </c>
      <c r="X219" s="8">
        <v>1</v>
      </c>
      <c r="Y219" s="6"/>
      <c r="Z219" s="6"/>
      <c r="AA219" s="6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68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BZ219" s="1"/>
      <c r="ACA219" s="1"/>
      <c r="ACB219" s="1"/>
      <c r="ACC219" s="1"/>
      <c r="ACD219" s="1"/>
      <c r="ACE219" s="1"/>
      <c r="ACF219" s="1"/>
      <c r="ACG219" s="1"/>
      <c r="ACH219" s="1"/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  <c r="AHM219" s="1"/>
      <c r="AHN219" s="1"/>
      <c r="AHO219" s="1"/>
      <c r="AHP219" s="1"/>
      <c r="AHQ219" s="1"/>
      <c r="AHR219" s="1"/>
      <c r="AHS219" s="1"/>
      <c r="AHT219" s="1"/>
      <c r="AHU219" s="1"/>
      <c r="AHV219" s="1"/>
      <c r="AHW219" s="1"/>
      <c r="AHX219" s="1"/>
      <c r="AHY219" s="1"/>
      <c r="AHZ219" s="1"/>
      <c r="AIA219" s="1"/>
      <c r="AIB219" s="1"/>
      <c r="AIC219" s="1"/>
      <c r="AID219" s="1"/>
      <c r="AIE219" s="1"/>
      <c r="AIF219" s="1"/>
      <c r="AIG219" s="1"/>
      <c r="AIH219" s="1"/>
      <c r="AII219" s="1"/>
      <c r="AIJ219" s="1"/>
      <c r="AIK219" s="1"/>
      <c r="AIL219" s="1"/>
      <c r="AIM219" s="1"/>
      <c r="AIN219" s="1"/>
      <c r="AIO219" s="1"/>
      <c r="AIP219" s="1"/>
      <c r="AIQ219" s="1"/>
      <c r="AIR219" s="1"/>
      <c r="AIS219" s="1"/>
      <c r="AIT219" s="1"/>
      <c r="AIU219" s="1"/>
      <c r="AIV219" s="1"/>
      <c r="AIW219" s="1"/>
      <c r="AIX219" s="1"/>
      <c r="AIY219" s="1"/>
      <c r="AIZ219" s="1"/>
      <c r="AJA219" s="1"/>
      <c r="AJB219" s="1"/>
      <c r="AJC219" s="1"/>
      <c r="AJD219" s="1"/>
      <c r="AJE219" s="1"/>
      <c r="AJF219" s="1"/>
      <c r="AJG219" s="1"/>
      <c r="AJH219" s="1"/>
      <c r="AJI219" s="1"/>
      <c r="AJJ219" s="1"/>
      <c r="AJK219" s="1"/>
      <c r="AJL219" s="1"/>
      <c r="AJM219" s="1"/>
      <c r="AJN219" s="1"/>
      <c r="AJO219" s="1"/>
      <c r="AJP219" s="1"/>
      <c r="AJQ219" s="1"/>
      <c r="AJR219" s="1"/>
      <c r="AJS219" s="1"/>
      <c r="AJT219" s="1"/>
      <c r="AJU219" s="1"/>
      <c r="AJV219" s="1"/>
      <c r="AJW219" s="1"/>
      <c r="AJX219" s="1"/>
      <c r="AJY219" s="1"/>
      <c r="AJZ219" s="1"/>
      <c r="AKA219" s="1"/>
      <c r="AKB219" s="1"/>
      <c r="AKC219" s="1"/>
      <c r="AKD219" s="1"/>
      <c r="AKE219" s="1"/>
      <c r="AKF219" s="1"/>
      <c r="AKG219" s="1"/>
      <c r="AKH219" s="1"/>
      <c r="AKI219" s="1"/>
      <c r="AKJ219" s="1"/>
      <c r="AKK219" s="1"/>
      <c r="AKL219" s="1"/>
      <c r="AKM219" s="1"/>
      <c r="AKN219" s="1"/>
      <c r="AKO219" s="1"/>
      <c r="AKP219" s="1"/>
      <c r="AKQ219" s="1"/>
      <c r="AKR219" s="1"/>
      <c r="AKS219" s="1"/>
      <c r="AKT219" s="1"/>
      <c r="AKU219" s="1"/>
      <c r="AKV219" s="1"/>
      <c r="AKW219" s="1"/>
      <c r="AKX219" s="1"/>
      <c r="AKY219" s="1"/>
      <c r="AKZ219" s="1"/>
      <c r="ALA219" s="1"/>
      <c r="ALB219" s="1"/>
      <c r="ALC219" s="1"/>
      <c r="ALD219" s="1"/>
      <c r="ALE219" s="1"/>
      <c r="ALF219" s="1"/>
      <c r="ALG219" s="1"/>
      <c r="ALH219" s="1"/>
      <c r="ALI219" s="1"/>
      <c r="ALJ219" s="1"/>
      <c r="ALK219" s="1"/>
      <c r="ALL219" s="1"/>
      <c r="ALM219" s="1"/>
      <c r="ALN219" s="1"/>
      <c r="ALO219" s="1"/>
      <c r="ALP219" s="1"/>
      <c r="ALQ219" s="1"/>
      <c r="ALR219" s="1"/>
      <c r="ALS219" s="1"/>
      <c r="ALT219" s="1"/>
      <c r="ALU219" s="1"/>
      <c r="ALV219" s="1"/>
      <c r="ALW219" s="1"/>
      <c r="ALX219" s="1"/>
      <c r="ALY219" s="1"/>
      <c r="ALZ219" s="1"/>
      <c r="AMA219" s="1"/>
      <c r="AMB219" s="1"/>
      <c r="AMC219" s="1"/>
      <c r="AMD219" s="1"/>
      <c r="AME219" s="1"/>
      <c r="AMF219" s="1"/>
      <c r="AMG219" s="2"/>
      <c r="AMH219" s="2"/>
      <c r="AMI219" s="2"/>
    </row>
    <row r="220" spans="1:1023" ht="71.650000000000006" customHeight="1" x14ac:dyDescent="0.35">
      <c r="A220" s="3">
        <v>216</v>
      </c>
      <c r="B220" s="110" t="s">
        <v>928</v>
      </c>
      <c r="C220" s="9" t="s">
        <v>913</v>
      </c>
      <c r="D220" s="10" t="s">
        <v>929</v>
      </c>
      <c r="E220" s="8" t="s">
        <v>930</v>
      </c>
      <c r="F220" s="8">
        <v>75002</v>
      </c>
      <c r="G220" s="8" t="s">
        <v>117</v>
      </c>
      <c r="H220" s="7">
        <v>46011</v>
      </c>
      <c r="I220" s="56">
        <v>7203</v>
      </c>
      <c r="J220" s="7" t="s">
        <v>916</v>
      </c>
      <c r="K220" s="34" t="s">
        <v>917</v>
      </c>
      <c r="L220" s="35" t="s">
        <v>918</v>
      </c>
      <c r="M220" s="35" t="s">
        <v>919</v>
      </c>
      <c r="N220" s="35" t="s">
        <v>917</v>
      </c>
      <c r="O220" s="35" t="s">
        <v>918</v>
      </c>
      <c r="P220" s="35" t="s">
        <v>920</v>
      </c>
      <c r="Q220" s="11" t="s">
        <v>91</v>
      </c>
      <c r="R220" s="115" t="s">
        <v>91</v>
      </c>
      <c r="S220" s="4"/>
      <c r="T220" s="8">
        <v>43</v>
      </c>
      <c r="U220" s="8"/>
      <c r="V220" s="8"/>
      <c r="W220" s="8" t="s">
        <v>761</v>
      </c>
      <c r="X220" s="8">
        <v>43</v>
      </c>
      <c r="Y220" s="6">
        <v>2</v>
      </c>
      <c r="Z220" s="6" t="s">
        <v>197</v>
      </c>
      <c r="AA220" s="6" t="s">
        <v>91</v>
      </c>
      <c r="AB220" s="8"/>
      <c r="AC220" s="8"/>
      <c r="AD220" s="8"/>
      <c r="AE220" s="8">
        <v>3</v>
      </c>
      <c r="AF220" s="8"/>
      <c r="AG220" s="8"/>
      <c r="AH220" s="8"/>
      <c r="AI220" s="8"/>
      <c r="AJ220" s="8"/>
      <c r="AK220" s="8"/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68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A220" s="1"/>
      <c r="ACB220" s="1"/>
      <c r="ACC220" s="1"/>
      <c r="ACD220" s="1"/>
      <c r="ACE220" s="1"/>
      <c r="ACF220" s="1"/>
      <c r="ACG220" s="1"/>
      <c r="ACH220" s="1"/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  <c r="AHM220" s="1"/>
      <c r="AHN220" s="1"/>
      <c r="AHO220" s="1"/>
      <c r="AHP220" s="1"/>
      <c r="AHQ220" s="1"/>
      <c r="AHR220" s="1"/>
      <c r="AHS220" s="1"/>
      <c r="AHT220" s="1"/>
      <c r="AHU220" s="1"/>
      <c r="AHV220" s="1"/>
      <c r="AHW220" s="1"/>
      <c r="AHX220" s="1"/>
      <c r="AHY220" s="1"/>
      <c r="AHZ220" s="1"/>
      <c r="AIA220" s="1"/>
      <c r="AIB220" s="1"/>
      <c r="AIC220" s="1"/>
      <c r="AID220" s="1"/>
      <c r="AIE220" s="1"/>
      <c r="AIF220" s="1"/>
      <c r="AIG220" s="1"/>
      <c r="AIH220" s="1"/>
      <c r="AII220" s="1"/>
      <c r="AIJ220" s="1"/>
      <c r="AIK220" s="1"/>
      <c r="AIL220" s="1"/>
      <c r="AIM220" s="1"/>
      <c r="AIN220" s="1"/>
      <c r="AIO220" s="1"/>
      <c r="AIP220" s="1"/>
      <c r="AIQ220" s="1"/>
      <c r="AIR220" s="1"/>
      <c r="AIS220" s="1"/>
      <c r="AIT220" s="1"/>
      <c r="AIU220" s="1"/>
      <c r="AIV220" s="1"/>
      <c r="AIW220" s="1"/>
      <c r="AIX220" s="1"/>
      <c r="AIY220" s="1"/>
      <c r="AIZ220" s="1"/>
      <c r="AJA220" s="1"/>
      <c r="AJB220" s="1"/>
      <c r="AJC220" s="1"/>
      <c r="AJD220" s="1"/>
      <c r="AJE220" s="1"/>
      <c r="AJF220" s="1"/>
      <c r="AJG220" s="1"/>
      <c r="AJH220" s="1"/>
      <c r="AJI220" s="1"/>
      <c r="AJJ220" s="1"/>
      <c r="AJK220" s="1"/>
      <c r="AJL220" s="1"/>
      <c r="AJM220" s="1"/>
      <c r="AJN220" s="1"/>
      <c r="AJO220" s="1"/>
      <c r="AJP220" s="1"/>
      <c r="AJQ220" s="1"/>
      <c r="AJR220" s="1"/>
      <c r="AJS220" s="1"/>
      <c r="AJT220" s="1"/>
      <c r="AJU220" s="1"/>
      <c r="AJV220" s="1"/>
      <c r="AJW220" s="1"/>
      <c r="AJX220" s="1"/>
      <c r="AJY220" s="1"/>
      <c r="AJZ220" s="1"/>
      <c r="AKA220" s="1"/>
      <c r="AKB220" s="1"/>
      <c r="AKC220" s="1"/>
      <c r="AKD220" s="1"/>
      <c r="AKE220" s="1"/>
      <c r="AKF220" s="1"/>
      <c r="AKG220" s="1"/>
      <c r="AKH220" s="1"/>
      <c r="AKI220" s="1"/>
      <c r="AKJ220" s="1"/>
      <c r="AKK220" s="1"/>
      <c r="AKL220" s="1"/>
      <c r="AKM220" s="1"/>
      <c r="AKN220" s="1"/>
      <c r="AKO220" s="1"/>
      <c r="AKP220" s="1"/>
      <c r="AKQ220" s="1"/>
      <c r="AKR220" s="1"/>
      <c r="AKS220" s="1"/>
      <c r="AKT220" s="1"/>
      <c r="AKU220" s="1"/>
      <c r="AKV220" s="1"/>
      <c r="AKW220" s="1"/>
      <c r="AKX220" s="1"/>
      <c r="AKY220" s="1"/>
      <c r="AKZ220" s="1"/>
      <c r="ALA220" s="1"/>
      <c r="ALB220" s="1"/>
      <c r="ALC220" s="1"/>
      <c r="ALD220" s="1"/>
      <c r="ALE220" s="1"/>
      <c r="ALF220" s="1"/>
      <c r="ALG220" s="1"/>
      <c r="ALH220" s="1"/>
      <c r="ALI220" s="1"/>
      <c r="ALJ220" s="1"/>
      <c r="ALK220" s="1"/>
      <c r="ALL220" s="1"/>
      <c r="ALM220" s="1"/>
      <c r="ALN220" s="1"/>
      <c r="ALO220" s="1"/>
      <c r="ALP220" s="1"/>
      <c r="ALQ220" s="1"/>
      <c r="ALR220" s="1"/>
      <c r="ALS220" s="1"/>
      <c r="ALT220" s="1"/>
      <c r="ALU220" s="1"/>
      <c r="ALV220" s="1"/>
      <c r="ALW220" s="1"/>
      <c r="ALX220" s="1"/>
      <c r="ALY220" s="1"/>
      <c r="ALZ220" s="1"/>
      <c r="AMA220" s="1"/>
      <c r="AMB220" s="1"/>
      <c r="AMC220" s="1"/>
      <c r="AMD220" s="1"/>
      <c r="AME220" s="1"/>
      <c r="AMF220" s="1"/>
      <c r="AMG220" s="2"/>
      <c r="AMH220" s="2"/>
      <c r="AMI220" s="2"/>
    </row>
    <row r="221" spans="1:1023" ht="71.650000000000006" customHeight="1" x14ac:dyDescent="0.35">
      <c r="A221" s="13">
        <v>217</v>
      </c>
      <c r="B221" s="110"/>
      <c r="C221" s="9" t="s">
        <v>913</v>
      </c>
      <c r="D221" s="10" t="s">
        <v>929</v>
      </c>
      <c r="E221" s="8" t="s">
        <v>930</v>
      </c>
      <c r="F221" s="102">
        <v>75002</v>
      </c>
      <c r="G221" s="8" t="s">
        <v>117</v>
      </c>
      <c r="H221" s="7"/>
      <c r="I221" s="56"/>
      <c r="J221" s="7"/>
      <c r="K221" s="34"/>
      <c r="L221" s="35"/>
      <c r="M221" s="36" t="s">
        <v>920</v>
      </c>
      <c r="N221" s="36"/>
      <c r="O221" s="36"/>
      <c r="P221" s="36"/>
      <c r="Q221" s="11"/>
      <c r="R221" s="115"/>
      <c r="S221" s="4"/>
      <c r="T221" s="8">
        <v>11</v>
      </c>
      <c r="U221" s="5"/>
      <c r="V221" s="8"/>
      <c r="W221" s="8" t="s">
        <v>762</v>
      </c>
      <c r="X221" s="8">
        <v>11</v>
      </c>
      <c r="Y221" s="6"/>
      <c r="Z221" s="6"/>
      <c r="AA221" s="6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3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  <c r="AHM221" s="1"/>
      <c r="AHN221" s="1"/>
      <c r="AHO221" s="1"/>
      <c r="AHP221" s="1"/>
      <c r="AHQ221" s="1"/>
      <c r="AHR221" s="1"/>
      <c r="AHS221" s="1"/>
      <c r="AHT221" s="1"/>
      <c r="AHU221" s="1"/>
      <c r="AHV221" s="1"/>
      <c r="AHW221" s="1"/>
      <c r="AHX221" s="1"/>
      <c r="AHY221" s="1"/>
      <c r="AHZ221" s="1"/>
      <c r="AIA221" s="1"/>
      <c r="AIB221" s="1"/>
      <c r="AIC221" s="1"/>
      <c r="AID221" s="1"/>
      <c r="AIE221" s="1"/>
      <c r="AIF221" s="1"/>
      <c r="AIG221" s="1"/>
      <c r="AIH221" s="1"/>
      <c r="AII221" s="1"/>
      <c r="AIJ221" s="1"/>
      <c r="AIK221" s="1"/>
      <c r="AIL221" s="1"/>
      <c r="AIM221" s="1"/>
      <c r="AIN221" s="1"/>
      <c r="AIO221" s="1"/>
      <c r="AIP221" s="1"/>
      <c r="AIQ221" s="1"/>
      <c r="AIR221" s="1"/>
      <c r="AIS221" s="1"/>
      <c r="AIT221" s="1"/>
      <c r="AIU221" s="1"/>
      <c r="AIV221" s="1"/>
      <c r="AIW221" s="1"/>
      <c r="AIX221" s="1"/>
      <c r="AIY221" s="1"/>
      <c r="AIZ221" s="1"/>
      <c r="AJA221" s="1"/>
      <c r="AJB221" s="1"/>
      <c r="AJC221" s="1"/>
      <c r="AJD221" s="1"/>
      <c r="AJE221" s="1"/>
      <c r="AJF221" s="1"/>
      <c r="AJG221" s="1"/>
      <c r="AJH221" s="1"/>
      <c r="AJI221" s="1"/>
      <c r="AJJ221" s="1"/>
      <c r="AJK221" s="1"/>
      <c r="AJL221" s="1"/>
      <c r="AJM221" s="1"/>
      <c r="AJN221" s="1"/>
      <c r="AJO221" s="1"/>
      <c r="AJP221" s="1"/>
      <c r="AJQ221" s="1"/>
      <c r="AJR221" s="1"/>
      <c r="AJS221" s="1"/>
      <c r="AJT221" s="1"/>
      <c r="AJU221" s="1"/>
      <c r="AJV221" s="1"/>
      <c r="AJW221" s="1"/>
      <c r="AJX221" s="1"/>
      <c r="AJY221" s="1"/>
      <c r="AJZ221" s="1"/>
      <c r="AKA221" s="1"/>
      <c r="AKB221" s="1"/>
      <c r="AKC221" s="1"/>
      <c r="AKD221" s="1"/>
      <c r="AKE221" s="1"/>
      <c r="AKF221" s="1"/>
      <c r="AKG221" s="1"/>
      <c r="AKH221" s="1"/>
      <c r="AKI221" s="1"/>
      <c r="AKJ221" s="1"/>
      <c r="AKK221" s="1"/>
      <c r="AKL221" s="1"/>
      <c r="AKM221" s="1"/>
      <c r="AKN221" s="1"/>
      <c r="AKO221" s="1"/>
      <c r="AKP221" s="1"/>
      <c r="AKQ221" s="1"/>
      <c r="AKR221" s="1"/>
      <c r="AKS221" s="1"/>
      <c r="AKT221" s="1"/>
      <c r="AKU221" s="1"/>
      <c r="AKV221" s="1"/>
      <c r="AKW221" s="1"/>
      <c r="AKX221" s="1"/>
      <c r="AKY221" s="1"/>
      <c r="AKZ221" s="1"/>
      <c r="ALA221" s="1"/>
      <c r="ALB221" s="1"/>
      <c r="ALC221" s="1"/>
      <c r="ALD221" s="1"/>
      <c r="ALE221" s="1"/>
      <c r="ALF221" s="1"/>
      <c r="ALG221" s="1"/>
      <c r="ALH221" s="1"/>
      <c r="ALI221" s="1"/>
      <c r="ALJ221" s="1"/>
      <c r="ALK221" s="1"/>
      <c r="ALL221" s="1"/>
      <c r="ALM221" s="1"/>
      <c r="ALN221" s="1"/>
      <c r="ALO221" s="1"/>
      <c r="ALP221" s="1"/>
      <c r="ALQ221" s="1"/>
      <c r="ALR221" s="1"/>
      <c r="ALS221" s="1"/>
      <c r="ALT221" s="1"/>
      <c r="ALU221" s="1"/>
      <c r="ALV221" s="1"/>
      <c r="ALW221" s="1"/>
      <c r="ALX221" s="1"/>
      <c r="ALY221" s="1"/>
      <c r="ALZ221" s="1"/>
      <c r="AMA221" s="1"/>
      <c r="AMB221" s="1"/>
      <c r="AMC221" s="1"/>
      <c r="AMD221" s="1"/>
      <c r="AME221" s="1"/>
      <c r="AMF221" s="1"/>
      <c r="AMG221" s="2"/>
      <c r="AMH221" s="2"/>
      <c r="AMI221" s="2"/>
    </row>
    <row r="222" spans="1:1023" ht="71.650000000000006" customHeight="1" x14ac:dyDescent="0.35">
      <c r="A222" s="3">
        <v>218</v>
      </c>
      <c r="B222" s="110"/>
      <c r="C222" s="9" t="s">
        <v>913</v>
      </c>
      <c r="D222" s="10" t="s">
        <v>929</v>
      </c>
      <c r="E222" s="8" t="s">
        <v>930</v>
      </c>
      <c r="F222" s="8">
        <v>75002</v>
      </c>
      <c r="G222" s="8" t="s">
        <v>117</v>
      </c>
      <c r="H222" s="7"/>
      <c r="I222" s="56"/>
      <c r="J222" s="7"/>
      <c r="K222" s="34"/>
      <c r="L222" s="35"/>
      <c r="M222" s="35"/>
      <c r="N222" s="35"/>
      <c r="O222" s="35"/>
      <c r="P222" s="35"/>
      <c r="Q222" s="11"/>
      <c r="R222" s="115"/>
      <c r="S222" s="4"/>
      <c r="T222" s="8"/>
      <c r="U222" s="8"/>
      <c r="V222" s="8">
        <v>30</v>
      </c>
      <c r="W222" s="8" t="s">
        <v>921</v>
      </c>
      <c r="X222" s="8">
        <v>30</v>
      </c>
      <c r="Y222" s="6"/>
      <c r="Z222" s="6"/>
      <c r="AA222" s="6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68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  <c r="AHM222" s="1"/>
      <c r="AHN222" s="1"/>
      <c r="AHO222" s="1"/>
      <c r="AHP222" s="1"/>
      <c r="AHQ222" s="1"/>
      <c r="AHR222" s="1"/>
      <c r="AHS222" s="1"/>
      <c r="AHT222" s="1"/>
      <c r="AHU222" s="1"/>
      <c r="AHV222" s="1"/>
      <c r="AHW222" s="1"/>
      <c r="AHX222" s="1"/>
      <c r="AHY222" s="1"/>
      <c r="AHZ222" s="1"/>
      <c r="AIA222" s="1"/>
      <c r="AIB222" s="1"/>
      <c r="AIC222" s="1"/>
      <c r="AID222" s="1"/>
      <c r="AIE222" s="1"/>
      <c r="AIF222" s="1"/>
      <c r="AIG222" s="1"/>
      <c r="AIH222" s="1"/>
      <c r="AII222" s="1"/>
      <c r="AIJ222" s="1"/>
      <c r="AIK222" s="1"/>
      <c r="AIL222" s="1"/>
      <c r="AIM222" s="1"/>
      <c r="AIN222" s="1"/>
      <c r="AIO222" s="1"/>
      <c r="AIP222" s="1"/>
      <c r="AIQ222" s="1"/>
      <c r="AIR222" s="1"/>
      <c r="AIS222" s="1"/>
      <c r="AIT222" s="1"/>
      <c r="AIU222" s="1"/>
      <c r="AIV222" s="1"/>
      <c r="AIW222" s="1"/>
      <c r="AIX222" s="1"/>
      <c r="AIY222" s="1"/>
      <c r="AIZ222" s="1"/>
      <c r="AJA222" s="1"/>
      <c r="AJB222" s="1"/>
      <c r="AJC222" s="1"/>
      <c r="AJD222" s="1"/>
      <c r="AJE222" s="1"/>
      <c r="AJF222" s="1"/>
      <c r="AJG222" s="1"/>
      <c r="AJH222" s="1"/>
      <c r="AJI222" s="1"/>
      <c r="AJJ222" s="1"/>
      <c r="AJK222" s="1"/>
      <c r="AJL222" s="1"/>
      <c r="AJM222" s="1"/>
      <c r="AJN222" s="1"/>
      <c r="AJO222" s="1"/>
      <c r="AJP222" s="1"/>
      <c r="AJQ222" s="1"/>
      <c r="AJR222" s="1"/>
      <c r="AJS222" s="1"/>
      <c r="AJT222" s="1"/>
      <c r="AJU222" s="1"/>
      <c r="AJV222" s="1"/>
      <c r="AJW222" s="1"/>
      <c r="AJX222" s="1"/>
      <c r="AJY222" s="1"/>
      <c r="AJZ222" s="1"/>
      <c r="AKA222" s="1"/>
      <c r="AKB222" s="1"/>
      <c r="AKC222" s="1"/>
      <c r="AKD222" s="1"/>
      <c r="AKE222" s="1"/>
      <c r="AKF222" s="1"/>
      <c r="AKG222" s="1"/>
      <c r="AKH222" s="1"/>
      <c r="AKI222" s="1"/>
      <c r="AKJ222" s="1"/>
      <c r="AKK222" s="1"/>
      <c r="AKL222" s="1"/>
      <c r="AKM222" s="1"/>
      <c r="AKN222" s="1"/>
      <c r="AKO222" s="1"/>
      <c r="AKP222" s="1"/>
      <c r="AKQ222" s="1"/>
      <c r="AKR222" s="1"/>
      <c r="AKS222" s="1"/>
      <c r="AKT222" s="1"/>
      <c r="AKU222" s="1"/>
      <c r="AKV222" s="1"/>
      <c r="AKW222" s="1"/>
      <c r="AKX222" s="1"/>
      <c r="AKY222" s="1"/>
      <c r="AKZ222" s="1"/>
      <c r="ALA222" s="1"/>
      <c r="ALB222" s="1"/>
      <c r="ALC222" s="1"/>
      <c r="ALD222" s="1"/>
      <c r="ALE222" s="1"/>
      <c r="ALF222" s="1"/>
      <c r="ALG222" s="1"/>
      <c r="ALH222" s="1"/>
      <c r="ALI222" s="1"/>
      <c r="ALJ222" s="1"/>
      <c r="ALK222" s="1"/>
      <c r="ALL222" s="1"/>
      <c r="ALM222" s="1"/>
      <c r="ALN222" s="1"/>
      <c r="ALO222" s="1"/>
      <c r="ALP222" s="1"/>
      <c r="ALQ222" s="1"/>
      <c r="ALR222" s="1"/>
      <c r="ALS222" s="1"/>
      <c r="ALT222" s="1"/>
      <c r="ALU222" s="1"/>
      <c r="ALV222" s="1"/>
      <c r="ALW222" s="1"/>
      <c r="ALX222" s="1"/>
      <c r="ALY222" s="1"/>
      <c r="ALZ222" s="1"/>
      <c r="AMA222" s="1"/>
      <c r="AMB222" s="1"/>
      <c r="AMC222" s="1"/>
      <c r="AMD222" s="1"/>
      <c r="AME222" s="1"/>
      <c r="AMF222" s="1"/>
      <c r="AMG222" s="2"/>
      <c r="AMH222" s="2"/>
      <c r="AMI222" s="2"/>
    </row>
    <row r="223" spans="1:1023" ht="71.650000000000006" customHeight="1" x14ac:dyDescent="0.35">
      <c r="A223" s="13">
        <v>219</v>
      </c>
      <c r="B223" s="110"/>
      <c r="C223" s="9" t="s">
        <v>913</v>
      </c>
      <c r="D223" s="10" t="s">
        <v>929</v>
      </c>
      <c r="E223" s="8" t="s">
        <v>930</v>
      </c>
      <c r="F223" s="8">
        <v>75002</v>
      </c>
      <c r="G223" s="8" t="s">
        <v>117</v>
      </c>
      <c r="H223" s="7"/>
      <c r="I223" s="56"/>
      <c r="J223" s="7"/>
      <c r="K223" s="34"/>
      <c r="L223" s="35"/>
      <c r="M223" s="35"/>
      <c r="N223" s="35"/>
      <c r="O223" s="35"/>
      <c r="P223" s="35"/>
      <c r="Q223" s="11"/>
      <c r="R223" s="115"/>
      <c r="S223" s="4"/>
      <c r="T223" s="8"/>
      <c r="U223" s="8"/>
      <c r="V223" s="8">
        <v>15</v>
      </c>
      <c r="W223" s="8" t="s">
        <v>922</v>
      </c>
      <c r="X223" s="8">
        <v>15</v>
      </c>
      <c r="Y223" s="6"/>
      <c r="Z223" s="6"/>
      <c r="AA223" s="6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68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  <c r="AHM223" s="1"/>
      <c r="AHN223" s="1"/>
      <c r="AHO223" s="1"/>
      <c r="AHP223" s="1"/>
      <c r="AHQ223" s="1"/>
      <c r="AHR223" s="1"/>
      <c r="AHS223" s="1"/>
      <c r="AHT223" s="1"/>
      <c r="AHU223" s="1"/>
      <c r="AHV223" s="1"/>
      <c r="AHW223" s="1"/>
      <c r="AHX223" s="1"/>
      <c r="AHY223" s="1"/>
      <c r="AHZ223" s="1"/>
      <c r="AIA223" s="1"/>
      <c r="AIB223" s="1"/>
      <c r="AIC223" s="1"/>
      <c r="AID223" s="1"/>
      <c r="AIE223" s="1"/>
      <c r="AIF223" s="1"/>
      <c r="AIG223" s="1"/>
      <c r="AIH223" s="1"/>
      <c r="AII223" s="1"/>
      <c r="AIJ223" s="1"/>
      <c r="AIK223" s="1"/>
      <c r="AIL223" s="1"/>
      <c r="AIM223" s="1"/>
      <c r="AIN223" s="1"/>
      <c r="AIO223" s="1"/>
      <c r="AIP223" s="1"/>
      <c r="AIQ223" s="1"/>
      <c r="AIR223" s="1"/>
      <c r="AIS223" s="1"/>
      <c r="AIT223" s="1"/>
      <c r="AIU223" s="1"/>
      <c r="AIV223" s="1"/>
      <c r="AIW223" s="1"/>
      <c r="AIX223" s="1"/>
      <c r="AIY223" s="1"/>
      <c r="AIZ223" s="1"/>
      <c r="AJA223" s="1"/>
      <c r="AJB223" s="1"/>
      <c r="AJC223" s="1"/>
      <c r="AJD223" s="1"/>
      <c r="AJE223" s="1"/>
      <c r="AJF223" s="1"/>
      <c r="AJG223" s="1"/>
      <c r="AJH223" s="1"/>
      <c r="AJI223" s="1"/>
      <c r="AJJ223" s="1"/>
      <c r="AJK223" s="1"/>
      <c r="AJL223" s="1"/>
      <c r="AJM223" s="1"/>
      <c r="AJN223" s="1"/>
      <c r="AJO223" s="1"/>
      <c r="AJP223" s="1"/>
      <c r="AJQ223" s="1"/>
      <c r="AJR223" s="1"/>
      <c r="AJS223" s="1"/>
      <c r="AJT223" s="1"/>
      <c r="AJU223" s="1"/>
      <c r="AJV223" s="1"/>
      <c r="AJW223" s="1"/>
      <c r="AJX223" s="1"/>
      <c r="AJY223" s="1"/>
      <c r="AJZ223" s="1"/>
      <c r="AKA223" s="1"/>
      <c r="AKB223" s="1"/>
      <c r="AKC223" s="1"/>
      <c r="AKD223" s="1"/>
      <c r="AKE223" s="1"/>
      <c r="AKF223" s="1"/>
      <c r="AKG223" s="1"/>
      <c r="AKH223" s="1"/>
      <c r="AKI223" s="1"/>
      <c r="AKJ223" s="1"/>
      <c r="AKK223" s="1"/>
      <c r="AKL223" s="1"/>
      <c r="AKM223" s="1"/>
      <c r="AKN223" s="1"/>
      <c r="AKO223" s="1"/>
      <c r="AKP223" s="1"/>
      <c r="AKQ223" s="1"/>
      <c r="AKR223" s="1"/>
      <c r="AKS223" s="1"/>
      <c r="AKT223" s="1"/>
      <c r="AKU223" s="1"/>
      <c r="AKV223" s="1"/>
      <c r="AKW223" s="1"/>
      <c r="AKX223" s="1"/>
      <c r="AKY223" s="1"/>
      <c r="AKZ223" s="1"/>
      <c r="ALA223" s="1"/>
      <c r="ALB223" s="1"/>
      <c r="ALC223" s="1"/>
      <c r="ALD223" s="1"/>
      <c r="ALE223" s="1"/>
      <c r="ALF223" s="1"/>
      <c r="ALG223" s="1"/>
      <c r="ALH223" s="1"/>
      <c r="ALI223" s="1"/>
      <c r="ALJ223" s="1"/>
      <c r="ALK223" s="1"/>
      <c r="ALL223" s="1"/>
      <c r="ALM223" s="1"/>
      <c r="ALN223" s="1"/>
      <c r="ALO223" s="1"/>
      <c r="ALP223" s="1"/>
      <c r="ALQ223" s="1"/>
      <c r="ALR223" s="1"/>
      <c r="ALS223" s="1"/>
      <c r="ALT223" s="1"/>
      <c r="ALU223" s="1"/>
      <c r="ALV223" s="1"/>
      <c r="ALW223" s="1"/>
      <c r="ALX223" s="1"/>
      <c r="ALY223" s="1"/>
      <c r="ALZ223" s="1"/>
      <c r="AMA223" s="1"/>
      <c r="AMB223" s="1"/>
      <c r="AMC223" s="1"/>
      <c r="AMD223" s="1"/>
      <c r="AME223" s="1"/>
      <c r="AMF223" s="1"/>
      <c r="AMG223" s="2"/>
      <c r="AMH223" s="2"/>
      <c r="AMI223" s="2"/>
    </row>
    <row r="224" spans="1:1023" ht="71.650000000000006" customHeight="1" x14ac:dyDescent="0.35">
      <c r="A224" s="3">
        <v>220</v>
      </c>
      <c r="B224" s="110"/>
      <c r="C224" s="9" t="s">
        <v>913</v>
      </c>
      <c r="D224" s="10" t="s">
        <v>929</v>
      </c>
      <c r="E224" s="8" t="s">
        <v>930</v>
      </c>
      <c r="F224" s="102">
        <v>75002</v>
      </c>
      <c r="G224" s="8" t="s">
        <v>117</v>
      </c>
      <c r="H224" s="7"/>
      <c r="I224" s="56"/>
      <c r="J224" s="7"/>
      <c r="K224" s="34"/>
      <c r="L224" s="35"/>
      <c r="M224" s="36"/>
      <c r="N224" s="36"/>
      <c r="O224" s="36"/>
      <c r="P224" s="36"/>
      <c r="Q224" s="11"/>
      <c r="R224" s="115"/>
      <c r="S224" s="4"/>
      <c r="T224" s="8"/>
      <c r="U224" s="5">
        <v>1</v>
      </c>
      <c r="V224" s="8"/>
      <c r="W224" s="8" t="s">
        <v>927</v>
      </c>
      <c r="X224" s="8">
        <v>1</v>
      </c>
      <c r="Y224" s="6"/>
      <c r="Z224" s="6"/>
      <c r="AA224" s="6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3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  <c r="AHM224" s="1"/>
      <c r="AHN224" s="1"/>
      <c r="AHO224" s="1"/>
      <c r="AHP224" s="1"/>
      <c r="AHQ224" s="1"/>
      <c r="AHR224" s="1"/>
      <c r="AHS224" s="1"/>
      <c r="AHT224" s="1"/>
      <c r="AHU224" s="1"/>
      <c r="AHV224" s="1"/>
      <c r="AHW224" s="1"/>
      <c r="AHX224" s="1"/>
      <c r="AHY224" s="1"/>
      <c r="AHZ224" s="1"/>
      <c r="AIA224" s="1"/>
      <c r="AIB224" s="1"/>
      <c r="AIC224" s="1"/>
      <c r="AID224" s="1"/>
      <c r="AIE224" s="1"/>
      <c r="AIF224" s="1"/>
      <c r="AIG224" s="1"/>
      <c r="AIH224" s="1"/>
      <c r="AII224" s="1"/>
      <c r="AIJ224" s="1"/>
      <c r="AIK224" s="1"/>
      <c r="AIL224" s="1"/>
      <c r="AIM224" s="1"/>
      <c r="AIN224" s="1"/>
      <c r="AIO224" s="1"/>
      <c r="AIP224" s="1"/>
      <c r="AIQ224" s="1"/>
      <c r="AIR224" s="1"/>
      <c r="AIS224" s="1"/>
      <c r="AIT224" s="1"/>
      <c r="AIU224" s="1"/>
      <c r="AIV224" s="1"/>
      <c r="AIW224" s="1"/>
      <c r="AIX224" s="1"/>
      <c r="AIY224" s="1"/>
      <c r="AIZ224" s="1"/>
      <c r="AJA224" s="1"/>
      <c r="AJB224" s="1"/>
      <c r="AJC224" s="1"/>
      <c r="AJD224" s="1"/>
      <c r="AJE224" s="1"/>
      <c r="AJF224" s="1"/>
      <c r="AJG224" s="1"/>
      <c r="AJH224" s="1"/>
      <c r="AJI224" s="1"/>
      <c r="AJJ224" s="1"/>
      <c r="AJK224" s="1"/>
      <c r="AJL224" s="1"/>
      <c r="AJM224" s="1"/>
      <c r="AJN224" s="1"/>
      <c r="AJO224" s="1"/>
      <c r="AJP224" s="1"/>
      <c r="AJQ224" s="1"/>
      <c r="AJR224" s="1"/>
      <c r="AJS224" s="1"/>
      <c r="AJT224" s="1"/>
      <c r="AJU224" s="1"/>
      <c r="AJV224" s="1"/>
      <c r="AJW224" s="1"/>
      <c r="AJX224" s="1"/>
      <c r="AJY224" s="1"/>
      <c r="AJZ224" s="1"/>
      <c r="AKA224" s="1"/>
      <c r="AKB224" s="1"/>
      <c r="AKC224" s="1"/>
      <c r="AKD224" s="1"/>
      <c r="AKE224" s="1"/>
      <c r="AKF224" s="1"/>
      <c r="AKG224" s="1"/>
      <c r="AKH224" s="1"/>
      <c r="AKI224" s="1"/>
      <c r="AKJ224" s="1"/>
      <c r="AKK224" s="1"/>
      <c r="AKL224" s="1"/>
      <c r="AKM224" s="1"/>
      <c r="AKN224" s="1"/>
      <c r="AKO224" s="1"/>
      <c r="AKP224" s="1"/>
      <c r="AKQ224" s="1"/>
      <c r="AKR224" s="1"/>
      <c r="AKS224" s="1"/>
      <c r="AKT224" s="1"/>
      <c r="AKU224" s="1"/>
      <c r="AKV224" s="1"/>
      <c r="AKW224" s="1"/>
      <c r="AKX224" s="1"/>
      <c r="AKY224" s="1"/>
      <c r="AKZ224" s="1"/>
      <c r="ALA224" s="1"/>
      <c r="ALB224" s="1"/>
      <c r="ALC224" s="1"/>
      <c r="ALD224" s="1"/>
      <c r="ALE224" s="1"/>
      <c r="ALF224" s="1"/>
      <c r="ALG224" s="1"/>
      <c r="ALH224" s="1"/>
      <c r="ALI224" s="1"/>
      <c r="ALJ224" s="1"/>
      <c r="ALK224" s="1"/>
      <c r="ALL224" s="1"/>
      <c r="ALM224" s="1"/>
      <c r="ALN224" s="1"/>
      <c r="ALO224" s="1"/>
      <c r="ALP224" s="1"/>
      <c r="ALQ224" s="1"/>
      <c r="ALR224" s="1"/>
      <c r="ALS224" s="1"/>
      <c r="ALT224" s="1"/>
      <c r="ALU224" s="1"/>
      <c r="ALV224" s="1"/>
      <c r="ALW224" s="1"/>
      <c r="ALX224" s="1"/>
      <c r="ALY224" s="1"/>
      <c r="ALZ224" s="1"/>
      <c r="AMA224" s="1"/>
      <c r="AMB224" s="1"/>
      <c r="AMC224" s="1"/>
      <c r="AMD224" s="1"/>
      <c r="AME224" s="1"/>
      <c r="AMF224" s="1"/>
      <c r="AMG224" s="2"/>
      <c r="AMH224" s="2"/>
      <c r="AMI224" s="2"/>
    </row>
    <row r="225" spans="1:1023" ht="71.650000000000006" customHeight="1" x14ac:dyDescent="0.35">
      <c r="A225" s="13">
        <v>221</v>
      </c>
      <c r="B225" s="110" t="s">
        <v>931</v>
      </c>
      <c r="C225" s="9" t="s">
        <v>913</v>
      </c>
      <c r="D225" s="10" t="s">
        <v>932</v>
      </c>
      <c r="E225" s="8" t="s">
        <v>933</v>
      </c>
      <c r="F225" s="8">
        <v>75006</v>
      </c>
      <c r="G225" s="8" t="s">
        <v>117</v>
      </c>
      <c r="H225" s="7">
        <v>46011</v>
      </c>
      <c r="I225" s="56">
        <v>16420</v>
      </c>
      <c r="J225" s="7" t="s">
        <v>916</v>
      </c>
      <c r="K225" s="34" t="s">
        <v>917</v>
      </c>
      <c r="L225" s="35" t="s">
        <v>918</v>
      </c>
      <c r="M225" s="35" t="s">
        <v>919</v>
      </c>
      <c r="N225" s="35" t="s">
        <v>917</v>
      </c>
      <c r="O225" s="35" t="s">
        <v>918</v>
      </c>
      <c r="P225" s="35" t="s">
        <v>920</v>
      </c>
      <c r="Q225" s="11" t="s">
        <v>91</v>
      </c>
      <c r="R225" s="115" t="s">
        <v>91</v>
      </c>
      <c r="S225" s="4"/>
      <c r="T225" s="8">
        <v>167</v>
      </c>
      <c r="U225" s="8"/>
      <c r="V225" s="8"/>
      <c r="W225" s="8" t="s">
        <v>761</v>
      </c>
      <c r="X225" s="8">
        <v>167</v>
      </c>
      <c r="Y225" s="6">
        <v>27</v>
      </c>
      <c r="Z225" s="6" t="s">
        <v>197</v>
      </c>
      <c r="AA225" s="6" t="s">
        <v>92</v>
      </c>
      <c r="AB225" s="8"/>
      <c r="AC225" s="8"/>
      <c r="AD225" s="8"/>
      <c r="AE225" s="8">
        <v>0</v>
      </c>
      <c r="AF225" s="8"/>
      <c r="AG225" s="8"/>
      <c r="AH225" s="8"/>
      <c r="AI225" s="8"/>
      <c r="AJ225" s="8"/>
      <c r="AK225" s="8"/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68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F225" s="1"/>
      <c r="ACG225" s="1"/>
      <c r="ACH225" s="1"/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  <c r="AHM225" s="1"/>
      <c r="AHN225" s="1"/>
      <c r="AHO225" s="1"/>
      <c r="AHP225" s="1"/>
      <c r="AHQ225" s="1"/>
      <c r="AHR225" s="1"/>
      <c r="AHS225" s="1"/>
      <c r="AHT225" s="1"/>
      <c r="AHU225" s="1"/>
      <c r="AHV225" s="1"/>
      <c r="AHW225" s="1"/>
      <c r="AHX225" s="1"/>
      <c r="AHY225" s="1"/>
      <c r="AHZ225" s="1"/>
      <c r="AIA225" s="1"/>
      <c r="AIB225" s="1"/>
      <c r="AIC225" s="1"/>
      <c r="AID225" s="1"/>
      <c r="AIE225" s="1"/>
      <c r="AIF225" s="1"/>
      <c r="AIG225" s="1"/>
      <c r="AIH225" s="1"/>
      <c r="AII225" s="1"/>
      <c r="AIJ225" s="1"/>
      <c r="AIK225" s="1"/>
      <c r="AIL225" s="1"/>
      <c r="AIM225" s="1"/>
      <c r="AIN225" s="1"/>
      <c r="AIO225" s="1"/>
      <c r="AIP225" s="1"/>
      <c r="AIQ225" s="1"/>
      <c r="AIR225" s="1"/>
      <c r="AIS225" s="1"/>
      <c r="AIT225" s="1"/>
      <c r="AIU225" s="1"/>
      <c r="AIV225" s="1"/>
      <c r="AIW225" s="1"/>
      <c r="AIX225" s="1"/>
      <c r="AIY225" s="1"/>
      <c r="AIZ225" s="1"/>
      <c r="AJA225" s="1"/>
      <c r="AJB225" s="1"/>
      <c r="AJC225" s="1"/>
      <c r="AJD225" s="1"/>
      <c r="AJE225" s="1"/>
      <c r="AJF225" s="1"/>
      <c r="AJG225" s="1"/>
      <c r="AJH225" s="1"/>
      <c r="AJI225" s="1"/>
      <c r="AJJ225" s="1"/>
      <c r="AJK225" s="1"/>
      <c r="AJL225" s="1"/>
      <c r="AJM225" s="1"/>
      <c r="AJN225" s="1"/>
      <c r="AJO225" s="1"/>
      <c r="AJP225" s="1"/>
      <c r="AJQ225" s="1"/>
      <c r="AJR225" s="1"/>
      <c r="AJS225" s="1"/>
      <c r="AJT225" s="1"/>
      <c r="AJU225" s="1"/>
      <c r="AJV225" s="1"/>
      <c r="AJW225" s="1"/>
      <c r="AJX225" s="1"/>
      <c r="AJY225" s="1"/>
      <c r="AJZ225" s="1"/>
      <c r="AKA225" s="1"/>
      <c r="AKB225" s="1"/>
      <c r="AKC225" s="1"/>
      <c r="AKD225" s="1"/>
      <c r="AKE225" s="1"/>
      <c r="AKF225" s="1"/>
      <c r="AKG225" s="1"/>
      <c r="AKH225" s="1"/>
      <c r="AKI225" s="1"/>
      <c r="AKJ225" s="1"/>
      <c r="AKK225" s="1"/>
      <c r="AKL225" s="1"/>
      <c r="AKM225" s="1"/>
      <c r="AKN225" s="1"/>
      <c r="AKO225" s="1"/>
      <c r="AKP225" s="1"/>
      <c r="AKQ225" s="1"/>
      <c r="AKR225" s="1"/>
      <c r="AKS225" s="1"/>
      <c r="AKT225" s="1"/>
      <c r="AKU225" s="1"/>
      <c r="AKV225" s="1"/>
      <c r="AKW225" s="1"/>
      <c r="AKX225" s="1"/>
      <c r="AKY225" s="1"/>
      <c r="AKZ225" s="1"/>
      <c r="ALA225" s="1"/>
      <c r="ALB225" s="1"/>
      <c r="ALC225" s="1"/>
      <c r="ALD225" s="1"/>
      <c r="ALE225" s="1"/>
      <c r="ALF225" s="1"/>
      <c r="ALG225" s="1"/>
      <c r="ALH225" s="1"/>
      <c r="ALI225" s="1"/>
      <c r="ALJ225" s="1"/>
      <c r="ALK225" s="1"/>
      <c r="ALL225" s="1"/>
      <c r="ALM225" s="1"/>
      <c r="ALN225" s="1"/>
      <c r="ALO225" s="1"/>
      <c r="ALP225" s="1"/>
      <c r="ALQ225" s="1"/>
      <c r="ALR225" s="1"/>
      <c r="ALS225" s="1"/>
      <c r="ALT225" s="1"/>
      <c r="ALU225" s="1"/>
      <c r="ALV225" s="1"/>
      <c r="ALW225" s="1"/>
      <c r="ALX225" s="1"/>
      <c r="ALY225" s="1"/>
      <c r="ALZ225" s="1"/>
      <c r="AMA225" s="1"/>
      <c r="AMB225" s="1"/>
      <c r="AMC225" s="1"/>
      <c r="AMD225" s="1"/>
      <c r="AME225" s="1"/>
      <c r="AMF225" s="1"/>
      <c r="AMG225" s="2"/>
      <c r="AMH225" s="2"/>
      <c r="AMI225" s="2"/>
    </row>
    <row r="226" spans="1:1023" ht="71.650000000000006" customHeight="1" x14ac:dyDescent="0.35">
      <c r="A226" s="3">
        <v>222</v>
      </c>
      <c r="B226" s="110"/>
      <c r="C226" s="9" t="s">
        <v>913</v>
      </c>
      <c r="D226" s="10" t="s">
        <v>932</v>
      </c>
      <c r="E226" s="8" t="s">
        <v>933</v>
      </c>
      <c r="F226" s="8">
        <v>75006</v>
      </c>
      <c r="G226" s="8" t="s">
        <v>117</v>
      </c>
      <c r="H226" s="7"/>
      <c r="I226" s="56"/>
      <c r="J226" s="7"/>
      <c r="K226" s="34"/>
      <c r="L226" s="35"/>
      <c r="M226" s="35" t="s">
        <v>920</v>
      </c>
      <c r="N226" s="35"/>
      <c r="O226" s="35"/>
      <c r="P226" s="35"/>
      <c r="Q226" s="11"/>
      <c r="R226" s="115"/>
      <c r="S226" s="4"/>
      <c r="T226" s="8">
        <v>20</v>
      </c>
      <c r="U226" s="8"/>
      <c r="V226" s="8"/>
      <c r="W226" s="8" t="s">
        <v>762</v>
      </c>
      <c r="X226" s="8">
        <v>20</v>
      </c>
      <c r="Y226" s="6"/>
      <c r="Z226" s="6"/>
      <c r="AA226" s="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68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s="1"/>
      <c r="ABT226" s="1"/>
      <c r="ABU226" s="1"/>
      <c r="ABV226" s="1"/>
      <c r="ABW226" s="1"/>
      <c r="ABX226" s="1"/>
      <c r="ABY226" s="1"/>
      <c r="ABZ226" s="1"/>
      <c r="ACA226" s="1"/>
      <c r="ACB226" s="1"/>
      <c r="ACC226" s="1"/>
      <c r="ACD226" s="1"/>
      <c r="ACE226" s="1"/>
      <c r="ACF226" s="1"/>
      <c r="ACG226" s="1"/>
      <c r="ACH226" s="1"/>
      <c r="ACI226" s="1"/>
      <c r="ACJ226" s="1"/>
      <c r="ACK226" s="1"/>
      <c r="ACL226" s="1"/>
      <c r="ACM226" s="1"/>
      <c r="ACN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s="1"/>
      <c r="AEO226" s="1"/>
      <c r="AEP226" s="1"/>
      <c r="AEQ226" s="1"/>
      <c r="AER226" s="1"/>
      <c r="AES226" s="1"/>
      <c r="AET226" s="1"/>
      <c r="AEU226" s="1"/>
      <c r="AEV226" s="1"/>
      <c r="AEW226" s="1"/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s="1"/>
      <c r="AFI226" s="1"/>
      <c r="AFJ226" s="1"/>
      <c r="AFK226" s="1"/>
      <c r="AFL226" s="1"/>
      <c r="AFM226" s="1"/>
      <c r="AFN226" s="1"/>
      <c r="AFO226" s="1"/>
      <c r="AFP226" s="1"/>
      <c r="AFQ226" s="1"/>
      <c r="AFR226" s="1"/>
      <c r="AFS226" s="1"/>
      <c r="AFT226" s="1"/>
      <c r="AFU226" s="1"/>
      <c r="AFV226" s="1"/>
      <c r="AFW226" s="1"/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s="1"/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s="1"/>
      <c r="AHL226" s="1"/>
      <c r="AHM226" s="1"/>
      <c r="AHN226" s="1"/>
      <c r="AHO226" s="1"/>
      <c r="AHP226" s="1"/>
      <c r="AHQ226" s="1"/>
      <c r="AHR226" s="1"/>
      <c r="AHS226" s="1"/>
      <c r="AHT226" s="1"/>
      <c r="AHU226" s="1"/>
      <c r="AHV226" s="1"/>
      <c r="AHW226" s="1"/>
      <c r="AHX226" s="1"/>
      <c r="AHY226" s="1"/>
      <c r="AHZ226" s="1"/>
      <c r="AIA226" s="1"/>
      <c r="AIB226" s="1"/>
      <c r="AIC226" s="1"/>
      <c r="AID226" s="1"/>
      <c r="AIE226" s="1"/>
      <c r="AIF226" s="1"/>
      <c r="AIG226" s="1"/>
      <c r="AIH226" s="1"/>
      <c r="AII226" s="1"/>
      <c r="AIJ226" s="1"/>
      <c r="AIK226" s="1"/>
      <c r="AIL226" s="1"/>
      <c r="AIM226" s="1"/>
      <c r="AIN226" s="1"/>
      <c r="AIO226" s="1"/>
      <c r="AIP226" s="1"/>
      <c r="AIQ226" s="1"/>
      <c r="AIR226" s="1"/>
      <c r="AIS226" s="1"/>
      <c r="AIT226" s="1"/>
      <c r="AIU226" s="1"/>
      <c r="AIV226" s="1"/>
      <c r="AIW226" s="1"/>
      <c r="AIX226" s="1"/>
      <c r="AIY226" s="1"/>
      <c r="AIZ226" s="1"/>
      <c r="AJA226" s="1"/>
      <c r="AJB226" s="1"/>
      <c r="AJC226" s="1"/>
      <c r="AJD226" s="1"/>
      <c r="AJE226" s="1"/>
      <c r="AJF226" s="1"/>
      <c r="AJG226" s="1"/>
      <c r="AJH226" s="1"/>
      <c r="AJI226" s="1"/>
      <c r="AJJ226" s="1"/>
      <c r="AJK226" s="1"/>
      <c r="AJL226" s="1"/>
      <c r="AJM226" s="1"/>
      <c r="AJN226" s="1"/>
      <c r="AJO226" s="1"/>
      <c r="AJP226" s="1"/>
      <c r="AJQ226" s="1"/>
      <c r="AJR226" s="1"/>
      <c r="AJS226" s="1"/>
      <c r="AJT226" s="1"/>
      <c r="AJU226" s="1"/>
      <c r="AJV226" s="1"/>
      <c r="AJW226" s="1"/>
      <c r="AJX226" s="1"/>
      <c r="AJY226" s="1"/>
      <c r="AJZ226" s="1"/>
      <c r="AKA226" s="1"/>
      <c r="AKB226" s="1"/>
      <c r="AKC226" s="1"/>
      <c r="AKD226" s="1"/>
      <c r="AKE226" s="1"/>
      <c r="AKF226" s="1"/>
      <c r="AKG226" s="1"/>
      <c r="AKH226" s="1"/>
      <c r="AKI226" s="1"/>
      <c r="AKJ226" s="1"/>
      <c r="AKK226" s="1"/>
      <c r="AKL226" s="1"/>
      <c r="AKM226" s="1"/>
      <c r="AKN226" s="1"/>
      <c r="AKO226" s="1"/>
      <c r="AKP226" s="1"/>
      <c r="AKQ226" s="1"/>
      <c r="AKR226" s="1"/>
      <c r="AKS226" s="1"/>
      <c r="AKT226" s="1"/>
      <c r="AKU226" s="1"/>
      <c r="AKV226" s="1"/>
      <c r="AKW226" s="1"/>
      <c r="AKX226" s="1"/>
      <c r="AKY226" s="1"/>
      <c r="AKZ226" s="1"/>
      <c r="ALA226" s="1"/>
      <c r="ALB226" s="1"/>
      <c r="ALC226" s="1"/>
      <c r="ALD226" s="1"/>
      <c r="ALE226" s="1"/>
      <c r="ALF226" s="1"/>
      <c r="ALG226" s="1"/>
      <c r="ALH226" s="1"/>
      <c r="ALI226" s="1"/>
      <c r="ALJ226" s="1"/>
      <c r="ALK226" s="1"/>
      <c r="ALL226" s="1"/>
      <c r="ALM226" s="1"/>
      <c r="ALN226" s="1"/>
      <c r="ALO226" s="1"/>
      <c r="ALP226" s="1"/>
      <c r="ALQ226" s="1"/>
      <c r="ALR226" s="1"/>
      <c r="ALS226" s="1"/>
      <c r="ALT226" s="1"/>
      <c r="ALU226" s="1"/>
      <c r="ALV226" s="1"/>
      <c r="ALW226" s="1"/>
      <c r="ALX226" s="1"/>
      <c r="ALY226" s="1"/>
      <c r="ALZ226" s="1"/>
      <c r="AMA226" s="1"/>
      <c r="AMB226" s="1"/>
      <c r="AMC226" s="1"/>
      <c r="AMD226" s="1"/>
      <c r="AME226" s="1"/>
      <c r="AMF226" s="1"/>
      <c r="AMG226" s="2"/>
      <c r="AMH226" s="2"/>
      <c r="AMI226" s="2"/>
    </row>
    <row r="227" spans="1:1023" ht="71.650000000000006" customHeight="1" x14ac:dyDescent="0.35">
      <c r="A227" s="13">
        <v>223</v>
      </c>
      <c r="B227" s="110"/>
      <c r="C227" s="9" t="s">
        <v>913</v>
      </c>
      <c r="D227" s="10" t="s">
        <v>932</v>
      </c>
      <c r="E227" s="8" t="s">
        <v>933</v>
      </c>
      <c r="F227" s="102">
        <v>75006</v>
      </c>
      <c r="G227" s="8" t="s">
        <v>117</v>
      </c>
      <c r="H227" s="7"/>
      <c r="I227" s="56"/>
      <c r="J227" s="7"/>
      <c r="K227" s="34"/>
      <c r="L227" s="35"/>
      <c r="M227" s="36"/>
      <c r="N227" s="36"/>
      <c r="O227" s="36"/>
      <c r="P227" s="36"/>
      <c r="Q227" s="11"/>
      <c r="R227" s="115"/>
      <c r="S227" s="4"/>
      <c r="T227" s="8"/>
      <c r="U227" s="5"/>
      <c r="V227" s="8">
        <v>128</v>
      </c>
      <c r="W227" s="8" t="s">
        <v>921</v>
      </c>
      <c r="X227" s="8">
        <v>128</v>
      </c>
      <c r="Y227" s="6"/>
      <c r="Z227" s="6"/>
      <c r="AA227" s="6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53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H227" s="1"/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  <c r="AHM227" s="1"/>
      <c r="AHN227" s="1"/>
      <c r="AHO227" s="1"/>
      <c r="AHP227" s="1"/>
      <c r="AHQ227" s="1"/>
      <c r="AHR227" s="1"/>
      <c r="AHS227" s="1"/>
      <c r="AHT227" s="1"/>
      <c r="AHU227" s="1"/>
      <c r="AHV227" s="1"/>
      <c r="AHW227" s="1"/>
      <c r="AHX227" s="1"/>
      <c r="AHY227" s="1"/>
      <c r="AHZ227" s="1"/>
      <c r="AIA227" s="1"/>
      <c r="AIB227" s="1"/>
      <c r="AIC227" s="1"/>
      <c r="AID227" s="1"/>
      <c r="AIE227" s="1"/>
      <c r="AIF227" s="1"/>
      <c r="AIG227" s="1"/>
      <c r="AIH227" s="1"/>
      <c r="AII227" s="1"/>
      <c r="AIJ227" s="1"/>
      <c r="AIK227" s="1"/>
      <c r="AIL227" s="1"/>
      <c r="AIM227" s="1"/>
      <c r="AIN227" s="1"/>
      <c r="AIO227" s="1"/>
      <c r="AIP227" s="1"/>
      <c r="AIQ227" s="1"/>
      <c r="AIR227" s="1"/>
      <c r="AIS227" s="1"/>
      <c r="AIT227" s="1"/>
      <c r="AIU227" s="1"/>
      <c r="AIV227" s="1"/>
      <c r="AIW227" s="1"/>
      <c r="AIX227" s="1"/>
      <c r="AIY227" s="1"/>
      <c r="AIZ227" s="1"/>
      <c r="AJA227" s="1"/>
      <c r="AJB227" s="1"/>
      <c r="AJC227" s="1"/>
      <c r="AJD227" s="1"/>
      <c r="AJE227" s="1"/>
      <c r="AJF227" s="1"/>
      <c r="AJG227" s="1"/>
      <c r="AJH227" s="1"/>
      <c r="AJI227" s="1"/>
      <c r="AJJ227" s="1"/>
      <c r="AJK227" s="1"/>
      <c r="AJL227" s="1"/>
      <c r="AJM227" s="1"/>
      <c r="AJN227" s="1"/>
      <c r="AJO227" s="1"/>
      <c r="AJP227" s="1"/>
      <c r="AJQ227" s="1"/>
      <c r="AJR227" s="1"/>
      <c r="AJS227" s="1"/>
      <c r="AJT227" s="1"/>
      <c r="AJU227" s="1"/>
      <c r="AJV227" s="1"/>
      <c r="AJW227" s="1"/>
      <c r="AJX227" s="1"/>
      <c r="AJY227" s="1"/>
      <c r="AJZ227" s="1"/>
      <c r="AKA227" s="1"/>
      <c r="AKB227" s="1"/>
      <c r="AKC227" s="1"/>
      <c r="AKD227" s="1"/>
      <c r="AKE227" s="1"/>
      <c r="AKF227" s="1"/>
      <c r="AKG227" s="1"/>
      <c r="AKH227" s="1"/>
      <c r="AKI227" s="1"/>
      <c r="AKJ227" s="1"/>
      <c r="AKK227" s="1"/>
      <c r="AKL227" s="1"/>
      <c r="AKM227" s="1"/>
      <c r="AKN227" s="1"/>
      <c r="AKO227" s="1"/>
      <c r="AKP227" s="1"/>
      <c r="AKQ227" s="1"/>
      <c r="AKR227" s="1"/>
      <c r="AKS227" s="1"/>
      <c r="AKT227" s="1"/>
      <c r="AKU227" s="1"/>
      <c r="AKV227" s="1"/>
      <c r="AKW227" s="1"/>
      <c r="AKX227" s="1"/>
      <c r="AKY227" s="1"/>
      <c r="AKZ227" s="1"/>
      <c r="ALA227" s="1"/>
      <c r="ALB227" s="1"/>
      <c r="ALC227" s="1"/>
      <c r="ALD227" s="1"/>
      <c r="ALE227" s="1"/>
      <c r="ALF227" s="1"/>
      <c r="ALG227" s="1"/>
      <c r="ALH227" s="1"/>
      <c r="ALI227" s="1"/>
      <c r="ALJ227" s="1"/>
      <c r="ALK227" s="1"/>
      <c r="ALL227" s="1"/>
      <c r="ALM227" s="1"/>
      <c r="ALN227" s="1"/>
      <c r="ALO227" s="1"/>
      <c r="ALP227" s="1"/>
      <c r="ALQ227" s="1"/>
      <c r="ALR227" s="1"/>
      <c r="ALS227" s="1"/>
      <c r="ALT227" s="1"/>
      <c r="ALU227" s="1"/>
      <c r="ALV227" s="1"/>
      <c r="ALW227" s="1"/>
      <c r="ALX227" s="1"/>
      <c r="ALY227" s="1"/>
      <c r="ALZ227" s="1"/>
      <c r="AMA227" s="1"/>
      <c r="AMB227" s="1"/>
      <c r="AMC227" s="1"/>
      <c r="AMD227" s="1"/>
      <c r="AME227" s="1"/>
      <c r="AMF227" s="1"/>
      <c r="AMG227" s="2"/>
      <c r="AMH227" s="2"/>
      <c r="AMI227" s="2"/>
    </row>
    <row r="228" spans="1:1023" ht="71.650000000000006" customHeight="1" x14ac:dyDescent="0.35">
      <c r="A228" s="3">
        <v>224</v>
      </c>
      <c r="B228" s="110"/>
      <c r="C228" s="9" t="s">
        <v>913</v>
      </c>
      <c r="D228" s="10" t="s">
        <v>932</v>
      </c>
      <c r="E228" s="8" t="s">
        <v>933</v>
      </c>
      <c r="F228" s="8">
        <v>75006</v>
      </c>
      <c r="G228" s="8" t="s">
        <v>117</v>
      </c>
      <c r="H228" s="7"/>
      <c r="I228" s="56"/>
      <c r="J228" s="7"/>
      <c r="K228" s="34"/>
      <c r="L228" s="35"/>
      <c r="M228" s="35"/>
      <c r="N228" s="35"/>
      <c r="O228" s="35"/>
      <c r="P228" s="35"/>
      <c r="Q228" s="11"/>
      <c r="R228" s="115"/>
      <c r="S228" s="4"/>
      <c r="T228" s="8"/>
      <c r="U228" s="8"/>
      <c r="V228" s="8">
        <v>7</v>
      </c>
      <c r="W228" s="8" t="s">
        <v>922</v>
      </c>
      <c r="X228" s="8">
        <v>7</v>
      </c>
      <c r="Y228" s="6"/>
      <c r="Z228" s="6"/>
      <c r="AA228" s="6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68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s="1"/>
      <c r="ABT228" s="1"/>
      <c r="ABU228" s="1"/>
      <c r="ABV228" s="1"/>
      <c r="ABW228" s="1"/>
      <c r="ABX228" s="1"/>
      <c r="ABY228" s="1"/>
      <c r="ABZ228" s="1"/>
      <c r="ACA228" s="1"/>
      <c r="ACB228" s="1"/>
      <c r="ACC228" s="1"/>
      <c r="ACD228" s="1"/>
      <c r="ACE228" s="1"/>
      <c r="ACF228" s="1"/>
      <c r="ACG228" s="1"/>
      <c r="ACH228" s="1"/>
      <c r="ACI228" s="1"/>
      <c r="ACJ228" s="1"/>
      <c r="ACK228" s="1"/>
      <c r="ACL228" s="1"/>
      <c r="ACM228" s="1"/>
      <c r="ACN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s="1"/>
      <c r="AEO228" s="1"/>
      <c r="AEP228" s="1"/>
      <c r="AEQ228" s="1"/>
      <c r="AER228" s="1"/>
      <c r="AES228" s="1"/>
      <c r="AET228" s="1"/>
      <c r="AEU228" s="1"/>
      <c r="AEV228" s="1"/>
      <c r="AEW228" s="1"/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s="1"/>
      <c r="AFI228" s="1"/>
      <c r="AFJ228" s="1"/>
      <c r="AFK228" s="1"/>
      <c r="AFL228" s="1"/>
      <c r="AFM228" s="1"/>
      <c r="AFN228" s="1"/>
      <c r="AFO228" s="1"/>
      <c r="AFP228" s="1"/>
      <c r="AFQ228" s="1"/>
      <c r="AFR228" s="1"/>
      <c r="AFS228" s="1"/>
      <c r="AFT228" s="1"/>
      <c r="AFU228" s="1"/>
      <c r="AFV228" s="1"/>
      <c r="AFW228" s="1"/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s="1"/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s="1"/>
      <c r="AHL228" s="1"/>
      <c r="AHM228" s="1"/>
      <c r="AHN228" s="1"/>
      <c r="AHO228" s="1"/>
      <c r="AHP228" s="1"/>
      <c r="AHQ228" s="1"/>
      <c r="AHR228" s="1"/>
      <c r="AHS228" s="1"/>
      <c r="AHT228" s="1"/>
      <c r="AHU228" s="1"/>
      <c r="AHV228" s="1"/>
      <c r="AHW228" s="1"/>
      <c r="AHX228" s="1"/>
      <c r="AHY228" s="1"/>
      <c r="AHZ228" s="1"/>
      <c r="AIA228" s="1"/>
      <c r="AIB228" s="1"/>
      <c r="AIC228" s="1"/>
      <c r="AID228" s="1"/>
      <c r="AIE228" s="1"/>
      <c r="AIF228" s="1"/>
      <c r="AIG228" s="1"/>
      <c r="AIH228" s="1"/>
      <c r="AII228" s="1"/>
      <c r="AIJ228" s="1"/>
      <c r="AIK228" s="1"/>
      <c r="AIL228" s="1"/>
      <c r="AIM228" s="1"/>
      <c r="AIN228" s="1"/>
      <c r="AIO228" s="1"/>
      <c r="AIP228" s="1"/>
      <c r="AIQ228" s="1"/>
      <c r="AIR228" s="1"/>
      <c r="AIS228" s="1"/>
      <c r="AIT228" s="1"/>
      <c r="AIU228" s="1"/>
      <c r="AIV228" s="1"/>
      <c r="AIW228" s="1"/>
      <c r="AIX228" s="1"/>
      <c r="AIY228" s="1"/>
      <c r="AIZ228" s="1"/>
      <c r="AJA228" s="1"/>
      <c r="AJB228" s="1"/>
      <c r="AJC228" s="1"/>
      <c r="AJD228" s="1"/>
      <c r="AJE228" s="1"/>
      <c r="AJF228" s="1"/>
      <c r="AJG228" s="1"/>
      <c r="AJH228" s="1"/>
      <c r="AJI228" s="1"/>
      <c r="AJJ228" s="1"/>
      <c r="AJK228" s="1"/>
      <c r="AJL228" s="1"/>
      <c r="AJM228" s="1"/>
      <c r="AJN228" s="1"/>
      <c r="AJO228" s="1"/>
      <c r="AJP228" s="1"/>
      <c r="AJQ228" s="1"/>
      <c r="AJR228" s="1"/>
      <c r="AJS228" s="1"/>
      <c r="AJT228" s="1"/>
      <c r="AJU228" s="1"/>
      <c r="AJV228" s="1"/>
      <c r="AJW228" s="1"/>
      <c r="AJX228" s="1"/>
      <c r="AJY228" s="1"/>
      <c r="AJZ228" s="1"/>
      <c r="AKA228" s="1"/>
      <c r="AKB228" s="1"/>
      <c r="AKC228" s="1"/>
      <c r="AKD228" s="1"/>
      <c r="AKE228" s="1"/>
      <c r="AKF228" s="1"/>
      <c r="AKG228" s="1"/>
      <c r="AKH228" s="1"/>
      <c r="AKI228" s="1"/>
      <c r="AKJ228" s="1"/>
      <c r="AKK228" s="1"/>
      <c r="AKL228" s="1"/>
      <c r="AKM228" s="1"/>
      <c r="AKN228" s="1"/>
      <c r="AKO228" s="1"/>
      <c r="AKP228" s="1"/>
      <c r="AKQ228" s="1"/>
      <c r="AKR228" s="1"/>
      <c r="AKS228" s="1"/>
      <c r="AKT228" s="1"/>
      <c r="AKU228" s="1"/>
      <c r="AKV228" s="1"/>
      <c r="AKW228" s="1"/>
      <c r="AKX228" s="1"/>
      <c r="AKY228" s="1"/>
      <c r="AKZ228" s="1"/>
      <c r="ALA228" s="1"/>
      <c r="ALB228" s="1"/>
      <c r="ALC228" s="1"/>
      <c r="ALD228" s="1"/>
      <c r="ALE228" s="1"/>
      <c r="ALF228" s="1"/>
      <c r="ALG228" s="1"/>
      <c r="ALH228" s="1"/>
      <c r="ALI228" s="1"/>
      <c r="ALJ228" s="1"/>
      <c r="ALK228" s="1"/>
      <c r="ALL228" s="1"/>
      <c r="ALM228" s="1"/>
      <c r="ALN228" s="1"/>
      <c r="ALO228" s="1"/>
      <c r="ALP228" s="1"/>
      <c r="ALQ228" s="1"/>
      <c r="ALR228" s="1"/>
      <c r="ALS228" s="1"/>
      <c r="ALT228" s="1"/>
      <c r="ALU228" s="1"/>
      <c r="ALV228" s="1"/>
      <c r="ALW228" s="1"/>
      <c r="ALX228" s="1"/>
      <c r="ALY228" s="1"/>
      <c r="ALZ228" s="1"/>
      <c r="AMA228" s="1"/>
      <c r="AMB228" s="1"/>
      <c r="AMC228" s="1"/>
      <c r="AMD228" s="1"/>
      <c r="AME228" s="1"/>
      <c r="AMF228" s="1"/>
      <c r="AMG228" s="2"/>
      <c r="AMH228" s="2"/>
      <c r="AMI228" s="2"/>
    </row>
    <row r="229" spans="1:1023" ht="71.650000000000006" customHeight="1" x14ac:dyDescent="0.35">
      <c r="A229" s="13">
        <v>225</v>
      </c>
      <c r="B229" s="110"/>
      <c r="C229" s="9" t="s">
        <v>913</v>
      </c>
      <c r="D229" s="10" t="s">
        <v>932</v>
      </c>
      <c r="E229" s="8" t="s">
        <v>933</v>
      </c>
      <c r="F229" s="8">
        <v>75006</v>
      </c>
      <c r="G229" s="8" t="s">
        <v>117</v>
      </c>
      <c r="H229" s="7"/>
      <c r="I229" s="56"/>
      <c r="J229" s="7"/>
      <c r="K229" s="34"/>
      <c r="L229" s="35"/>
      <c r="M229" s="35"/>
      <c r="N229" s="35"/>
      <c r="O229" s="35"/>
      <c r="P229" s="35"/>
      <c r="Q229" s="11"/>
      <c r="R229" s="115"/>
      <c r="S229" s="4"/>
      <c r="T229" s="8"/>
      <c r="U229" s="8">
        <v>2</v>
      </c>
      <c r="V229" s="8"/>
      <c r="W229" s="8" t="s">
        <v>923</v>
      </c>
      <c r="X229" s="8">
        <v>2</v>
      </c>
      <c r="Y229" s="6"/>
      <c r="Z229" s="6"/>
      <c r="AA229" s="6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68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s="1"/>
      <c r="ABT229" s="1"/>
      <c r="ABU229" s="1"/>
      <c r="ABV229" s="1"/>
      <c r="ABW229" s="1"/>
      <c r="ABX229" s="1"/>
      <c r="ABY229" s="1"/>
      <c r="ABZ229" s="1"/>
      <c r="ACA229" s="1"/>
      <c r="ACB229" s="1"/>
      <c r="ACC229" s="1"/>
      <c r="ACD229" s="1"/>
      <c r="ACE229" s="1"/>
      <c r="ACF229" s="1"/>
      <c r="ACG229" s="1"/>
      <c r="ACH229" s="1"/>
      <c r="ACI229" s="1"/>
      <c r="ACJ229" s="1"/>
      <c r="ACK229" s="1"/>
      <c r="ACL229" s="1"/>
      <c r="ACM229" s="1"/>
      <c r="ACN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s="1"/>
      <c r="AEO229" s="1"/>
      <c r="AEP229" s="1"/>
      <c r="AEQ229" s="1"/>
      <c r="AER229" s="1"/>
      <c r="AES229" s="1"/>
      <c r="AET229" s="1"/>
      <c r="AEU229" s="1"/>
      <c r="AEV229" s="1"/>
      <c r="AEW229" s="1"/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s="1"/>
      <c r="AFI229" s="1"/>
      <c r="AFJ229" s="1"/>
      <c r="AFK229" s="1"/>
      <c r="AFL229" s="1"/>
      <c r="AFM229" s="1"/>
      <c r="AFN229" s="1"/>
      <c r="AFO229" s="1"/>
      <c r="AFP229" s="1"/>
      <c r="AFQ229" s="1"/>
      <c r="AFR229" s="1"/>
      <c r="AFS229" s="1"/>
      <c r="AFT229" s="1"/>
      <c r="AFU229" s="1"/>
      <c r="AFV229" s="1"/>
      <c r="AFW229" s="1"/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s="1"/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s="1"/>
      <c r="AHL229" s="1"/>
      <c r="AHM229" s="1"/>
      <c r="AHN229" s="1"/>
      <c r="AHO229" s="1"/>
      <c r="AHP229" s="1"/>
      <c r="AHQ229" s="1"/>
      <c r="AHR229" s="1"/>
      <c r="AHS229" s="1"/>
      <c r="AHT229" s="1"/>
      <c r="AHU229" s="1"/>
      <c r="AHV229" s="1"/>
      <c r="AHW229" s="1"/>
      <c r="AHX229" s="1"/>
      <c r="AHY229" s="1"/>
      <c r="AHZ229" s="1"/>
      <c r="AIA229" s="1"/>
      <c r="AIB229" s="1"/>
      <c r="AIC229" s="1"/>
      <c r="AID229" s="1"/>
      <c r="AIE229" s="1"/>
      <c r="AIF229" s="1"/>
      <c r="AIG229" s="1"/>
      <c r="AIH229" s="1"/>
      <c r="AII229" s="1"/>
      <c r="AIJ229" s="1"/>
      <c r="AIK229" s="1"/>
      <c r="AIL229" s="1"/>
      <c r="AIM229" s="1"/>
      <c r="AIN229" s="1"/>
      <c r="AIO229" s="1"/>
      <c r="AIP229" s="1"/>
      <c r="AIQ229" s="1"/>
      <c r="AIR229" s="1"/>
      <c r="AIS229" s="1"/>
      <c r="AIT229" s="1"/>
      <c r="AIU229" s="1"/>
      <c r="AIV229" s="1"/>
      <c r="AIW229" s="1"/>
      <c r="AIX229" s="1"/>
      <c r="AIY229" s="1"/>
      <c r="AIZ229" s="1"/>
      <c r="AJA229" s="1"/>
      <c r="AJB229" s="1"/>
      <c r="AJC229" s="1"/>
      <c r="AJD229" s="1"/>
      <c r="AJE229" s="1"/>
      <c r="AJF229" s="1"/>
      <c r="AJG229" s="1"/>
      <c r="AJH229" s="1"/>
      <c r="AJI229" s="1"/>
      <c r="AJJ229" s="1"/>
      <c r="AJK229" s="1"/>
      <c r="AJL229" s="1"/>
      <c r="AJM229" s="1"/>
      <c r="AJN229" s="1"/>
      <c r="AJO229" s="1"/>
      <c r="AJP229" s="1"/>
      <c r="AJQ229" s="1"/>
      <c r="AJR229" s="1"/>
      <c r="AJS229" s="1"/>
      <c r="AJT229" s="1"/>
      <c r="AJU229" s="1"/>
      <c r="AJV229" s="1"/>
      <c r="AJW229" s="1"/>
      <c r="AJX229" s="1"/>
      <c r="AJY229" s="1"/>
      <c r="AJZ229" s="1"/>
      <c r="AKA229" s="1"/>
      <c r="AKB229" s="1"/>
      <c r="AKC229" s="1"/>
      <c r="AKD229" s="1"/>
      <c r="AKE229" s="1"/>
      <c r="AKF229" s="1"/>
      <c r="AKG229" s="1"/>
      <c r="AKH229" s="1"/>
      <c r="AKI229" s="1"/>
      <c r="AKJ229" s="1"/>
      <c r="AKK229" s="1"/>
      <c r="AKL229" s="1"/>
      <c r="AKM229" s="1"/>
      <c r="AKN229" s="1"/>
      <c r="AKO229" s="1"/>
      <c r="AKP229" s="1"/>
      <c r="AKQ229" s="1"/>
      <c r="AKR229" s="1"/>
      <c r="AKS229" s="1"/>
      <c r="AKT229" s="1"/>
      <c r="AKU229" s="1"/>
      <c r="AKV229" s="1"/>
      <c r="AKW229" s="1"/>
      <c r="AKX229" s="1"/>
      <c r="AKY229" s="1"/>
      <c r="AKZ229" s="1"/>
      <c r="ALA229" s="1"/>
      <c r="ALB229" s="1"/>
      <c r="ALC229" s="1"/>
      <c r="ALD229" s="1"/>
      <c r="ALE229" s="1"/>
      <c r="ALF229" s="1"/>
      <c r="ALG229" s="1"/>
      <c r="ALH229" s="1"/>
      <c r="ALI229" s="1"/>
      <c r="ALJ229" s="1"/>
      <c r="ALK229" s="1"/>
      <c r="ALL229" s="1"/>
      <c r="ALM229" s="1"/>
      <c r="ALN229" s="1"/>
      <c r="ALO229" s="1"/>
      <c r="ALP229" s="1"/>
      <c r="ALQ229" s="1"/>
      <c r="ALR229" s="1"/>
      <c r="ALS229" s="1"/>
      <c r="ALT229" s="1"/>
      <c r="ALU229" s="1"/>
      <c r="ALV229" s="1"/>
      <c r="ALW229" s="1"/>
      <c r="ALX229" s="1"/>
      <c r="ALY229" s="1"/>
      <c r="ALZ229" s="1"/>
      <c r="AMA229" s="1"/>
      <c r="AMB229" s="1"/>
      <c r="AMC229" s="1"/>
      <c r="AMD229" s="1"/>
      <c r="AME229" s="1"/>
      <c r="AMF229" s="1"/>
      <c r="AMG229" s="2"/>
      <c r="AMH229" s="2"/>
      <c r="AMI229" s="2"/>
    </row>
    <row r="230" spans="1:1023" ht="71.650000000000006" customHeight="1" x14ac:dyDescent="0.35">
      <c r="A230" s="3">
        <v>226</v>
      </c>
      <c r="B230" s="110" t="s">
        <v>934</v>
      </c>
      <c r="C230" s="9" t="s">
        <v>913</v>
      </c>
      <c r="D230" s="10" t="s">
        <v>935</v>
      </c>
      <c r="E230" s="8" t="s">
        <v>936</v>
      </c>
      <c r="F230" s="102">
        <v>75008</v>
      </c>
      <c r="G230" s="8" t="s">
        <v>117</v>
      </c>
      <c r="H230" s="7">
        <v>46011</v>
      </c>
      <c r="I230" s="56">
        <v>2015</v>
      </c>
      <c r="J230" s="7" t="s">
        <v>916</v>
      </c>
      <c r="K230" s="34" t="s">
        <v>917</v>
      </c>
      <c r="L230" s="35" t="s">
        <v>918</v>
      </c>
      <c r="M230" s="36" t="s">
        <v>919</v>
      </c>
      <c r="N230" s="36" t="s">
        <v>917</v>
      </c>
      <c r="O230" s="36" t="s">
        <v>918</v>
      </c>
      <c r="P230" s="36" t="s">
        <v>920</v>
      </c>
      <c r="Q230" s="11" t="s">
        <v>91</v>
      </c>
      <c r="R230" s="115" t="s">
        <v>91</v>
      </c>
      <c r="S230" s="4"/>
      <c r="T230" s="8">
        <v>19</v>
      </c>
      <c r="U230" s="5"/>
      <c r="V230" s="8"/>
      <c r="W230" s="8" t="s">
        <v>761</v>
      </c>
      <c r="X230" s="8">
        <v>19</v>
      </c>
      <c r="Y230" s="6">
        <v>7</v>
      </c>
      <c r="Z230" s="6" t="s">
        <v>197</v>
      </c>
      <c r="AA230" s="6" t="s">
        <v>91</v>
      </c>
      <c r="AB230" s="8"/>
      <c r="AC230" s="8"/>
      <c r="AD230" s="8"/>
      <c r="AE230" s="8">
        <v>0</v>
      </c>
      <c r="AF230" s="8"/>
      <c r="AG230" s="8"/>
      <c r="AH230" s="8"/>
      <c r="AI230" s="8"/>
      <c r="AJ230" s="8"/>
      <c r="AK230" s="8"/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53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s="1"/>
      <c r="ABT230" s="1"/>
      <c r="ABU230" s="1"/>
      <c r="ABV230" s="1"/>
      <c r="ABW230" s="1"/>
      <c r="ABX230" s="1"/>
      <c r="ABY230" s="1"/>
      <c r="ABZ230" s="1"/>
      <c r="ACA230" s="1"/>
      <c r="ACB230" s="1"/>
      <c r="ACC230" s="1"/>
      <c r="ACD230" s="1"/>
      <c r="ACE230" s="1"/>
      <c r="ACF230" s="1"/>
      <c r="ACG230" s="1"/>
      <c r="ACH230" s="1"/>
      <c r="ACI230" s="1"/>
      <c r="ACJ230" s="1"/>
      <c r="ACK230" s="1"/>
      <c r="ACL230" s="1"/>
      <c r="ACM230" s="1"/>
      <c r="ACN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s="1"/>
      <c r="AEO230" s="1"/>
      <c r="AEP230" s="1"/>
      <c r="AEQ230" s="1"/>
      <c r="AER230" s="1"/>
      <c r="AES230" s="1"/>
      <c r="AET230" s="1"/>
      <c r="AEU230" s="1"/>
      <c r="AEV230" s="1"/>
      <c r="AEW230" s="1"/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s="1"/>
      <c r="AFI230" s="1"/>
      <c r="AFJ230" s="1"/>
      <c r="AFK230" s="1"/>
      <c r="AFL230" s="1"/>
      <c r="AFM230" s="1"/>
      <c r="AFN230" s="1"/>
      <c r="AFO230" s="1"/>
      <c r="AFP230" s="1"/>
      <c r="AFQ230" s="1"/>
      <c r="AFR230" s="1"/>
      <c r="AFS230" s="1"/>
      <c r="AFT230" s="1"/>
      <c r="AFU230" s="1"/>
      <c r="AFV230" s="1"/>
      <c r="AFW230" s="1"/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s="1"/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s="1"/>
      <c r="AHL230" s="1"/>
      <c r="AHM230" s="1"/>
      <c r="AHN230" s="1"/>
      <c r="AHO230" s="1"/>
      <c r="AHP230" s="1"/>
      <c r="AHQ230" s="1"/>
      <c r="AHR230" s="1"/>
      <c r="AHS230" s="1"/>
      <c r="AHT230" s="1"/>
      <c r="AHU230" s="1"/>
      <c r="AHV230" s="1"/>
      <c r="AHW230" s="1"/>
      <c r="AHX230" s="1"/>
      <c r="AHY230" s="1"/>
      <c r="AHZ230" s="1"/>
      <c r="AIA230" s="1"/>
      <c r="AIB230" s="1"/>
      <c r="AIC230" s="1"/>
      <c r="AID230" s="1"/>
      <c r="AIE230" s="1"/>
      <c r="AIF230" s="1"/>
      <c r="AIG230" s="1"/>
      <c r="AIH230" s="1"/>
      <c r="AII230" s="1"/>
      <c r="AIJ230" s="1"/>
      <c r="AIK230" s="1"/>
      <c r="AIL230" s="1"/>
      <c r="AIM230" s="1"/>
      <c r="AIN230" s="1"/>
      <c r="AIO230" s="1"/>
      <c r="AIP230" s="1"/>
      <c r="AIQ230" s="1"/>
      <c r="AIR230" s="1"/>
      <c r="AIS230" s="1"/>
      <c r="AIT230" s="1"/>
      <c r="AIU230" s="1"/>
      <c r="AIV230" s="1"/>
      <c r="AIW230" s="1"/>
      <c r="AIX230" s="1"/>
      <c r="AIY230" s="1"/>
      <c r="AIZ230" s="1"/>
      <c r="AJA230" s="1"/>
      <c r="AJB230" s="1"/>
      <c r="AJC230" s="1"/>
      <c r="AJD230" s="1"/>
      <c r="AJE230" s="1"/>
      <c r="AJF230" s="1"/>
      <c r="AJG230" s="1"/>
      <c r="AJH230" s="1"/>
      <c r="AJI230" s="1"/>
      <c r="AJJ230" s="1"/>
      <c r="AJK230" s="1"/>
      <c r="AJL230" s="1"/>
      <c r="AJM230" s="1"/>
      <c r="AJN230" s="1"/>
      <c r="AJO230" s="1"/>
      <c r="AJP230" s="1"/>
      <c r="AJQ230" s="1"/>
      <c r="AJR230" s="1"/>
      <c r="AJS230" s="1"/>
      <c r="AJT230" s="1"/>
      <c r="AJU230" s="1"/>
      <c r="AJV230" s="1"/>
      <c r="AJW230" s="1"/>
      <c r="AJX230" s="1"/>
      <c r="AJY230" s="1"/>
      <c r="AJZ230" s="1"/>
      <c r="AKA230" s="1"/>
      <c r="AKB230" s="1"/>
      <c r="AKC230" s="1"/>
      <c r="AKD230" s="1"/>
      <c r="AKE230" s="1"/>
      <c r="AKF230" s="1"/>
      <c r="AKG230" s="1"/>
      <c r="AKH230" s="1"/>
      <c r="AKI230" s="1"/>
      <c r="AKJ230" s="1"/>
      <c r="AKK230" s="1"/>
      <c r="AKL230" s="1"/>
      <c r="AKM230" s="1"/>
      <c r="AKN230" s="1"/>
      <c r="AKO230" s="1"/>
      <c r="AKP230" s="1"/>
      <c r="AKQ230" s="1"/>
      <c r="AKR230" s="1"/>
      <c r="AKS230" s="1"/>
      <c r="AKT230" s="1"/>
      <c r="AKU230" s="1"/>
      <c r="AKV230" s="1"/>
      <c r="AKW230" s="1"/>
      <c r="AKX230" s="1"/>
      <c r="AKY230" s="1"/>
      <c r="AKZ230" s="1"/>
      <c r="ALA230" s="1"/>
      <c r="ALB230" s="1"/>
      <c r="ALC230" s="1"/>
      <c r="ALD230" s="1"/>
      <c r="ALE230" s="1"/>
      <c r="ALF230" s="1"/>
      <c r="ALG230" s="1"/>
      <c r="ALH230" s="1"/>
      <c r="ALI230" s="1"/>
      <c r="ALJ230" s="1"/>
      <c r="ALK230" s="1"/>
      <c r="ALL230" s="1"/>
      <c r="ALM230" s="1"/>
      <c r="ALN230" s="1"/>
      <c r="ALO230" s="1"/>
      <c r="ALP230" s="1"/>
      <c r="ALQ230" s="1"/>
      <c r="ALR230" s="1"/>
      <c r="ALS230" s="1"/>
      <c r="ALT230" s="1"/>
      <c r="ALU230" s="1"/>
      <c r="ALV230" s="1"/>
      <c r="ALW230" s="1"/>
      <c r="ALX230" s="1"/>
      <c r="ALY230" s="1"/>
      <c r="ALZ230" s="1"/>
      <c r="AMA230" s="1"/>
      <c r="AMB230" s="1"/>
      <c r="AMC230" s="1"/>
      <c r="AMD230" s="1"/>
      <c r="AME230" s="1"/>
      <c r="AMF230" s="1"/>
      <c r="AMG230" s="2"/>
      <c r="AMH230" s="2"/>
      <c r="AMI230" s="2"/>
    </row>
    <row r="231" spans="1:1023" ht="71.650000000000006" customHeight="1" x14ac:dyDescent="0.35">
      <c r="A231" s="13">
        <v>227</v>
      </c>
      <c r="B231" s="110"/>
      <c r="C231" s="9" t="s">
        <v>913</v>
      </c>
      <c r="D231" s="10" t="s">
        <v>935</v>
      </c>
      <c r="E231" s="8" t="s">
        <v>936</v>
      </c>
      <c r="F231" s="8">
        <v>75008</v>
      </c>
      <c r="G231" s="8" t="s">
        <v>117</v>
      </c>
      <c r="H231" s="7"/>
      <c r="I231" s="56"/>
      <c r="J231" s="7"/>
      <c r="K231" s="34"/>
      <c r="L231" s="35"/>
      <c r="M231" s="35" t="s">
        <v>920</v>
      </c>
      <c r="N231" s="35"/>
      <c r="O231" s="35"/>
      <c r="P231" s="35"/>
      <c r="Q231" s="11"/>
      <c r="R231" s="115"/>
      <c r="S231" s="4"/>
      <c r="T231" s="8"/>
      <c r="U231" s="8"/>
      <c r="V231" s="8">
        <v>19</v>
      </c>
      <c r="W231" s="8" t="s">
        <v>921</v>
      </c>
      <c r="X231" s="8">
        <v>19</v>
      </c>
      <c r="Y231" s="6"/>
      <c r="Z231" s="6"/>
      <c r="AA231" s="6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68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s="1"/>
      <c r="AAY231" s="1"/>
      <c r="AAZ231" s="1"/>
      <c r="ABA231" s="1"/>
      <c r="ABB231" s="1"/>
      <c r="ABC231" s="1"/>
      <c r="ABD231" s="1"/>
      <c r="ABE231" s="1"/>
      <c r="ABF231" s="1"/>
      <c r="ABG231" s="1"/>
      <c r="ABH231" s="1"/>
      <c r="ABI231" s="1"/>
      <c r="ABJ231" s="1"/>
      <c r="ABK231" s="1"/>
      <c r="ABL231" s="1"/>
      <c r="ABM231" s="1"/>
      <c r="ABN231" s="1"/>
      <c r="ABO231" s="1"/>
      <c r="ABP231" s="1"/>
      <c r="ABQ231" s="1"/>
      <c r="ABR231" s="1"/>
      <c r="ABS231" s="1"/>
      <c r="ABT231" s="1"/>
      <c r="ABU231" s="1"/>
      <c r="ABV231" s="1"/>
      <c r="ABW231" s="1"/>
      <c r="ABX231" s="1"/>
      <c r="ABY231" s="1"/>
      <c r="ABZ231" s="1"/>
      <c r="ACA231" s="1"/>
      <c r="ACB231" s="1"/>
      <c r="ACC231" s="1"/>
      <c r="ACD231" s="1"/>
      <c r="ACE231" s="1"/>
      <c r="ACF231" s="1"/>
      <c r="ACG231" s="1"/>
      <c r="ACH231" s="1"/>
      <c r="ACI231" s="1"/>
      <c r="ACJ231" s="1"/>
      <c r="ACK231" s="1"/>
      <c r="ACL231" s="1"/>
      <c r="ACM231" s="1"/>
      <c r="ACN231" s="1"/>
      <c r="ACO231" s="1"/>
      <c r="ACP231" s="1"/>
      <c r="ACQ231" s="1"/>
      <c r="ACR231" s="1"/>
      <c r="ACS231" s="1"/>
      <c r="ACT231" s="1"/>
      <c r="ACU231" s="1"/>
      <c r="ACV231" s="1"/>
      <c r="ACW231" s="1"/>
      <c r="ACX231" s="1"/>
      <c r="ACY231" s="1"/>
      <c r="ACZ231" s="1"/>
      <c r="ADA231" s="1"/>
      <c r="ADB231" s="1"/>
      <c r="ADC231" s="1"/>
      <c r="ADD231" s="1"/>
      <c r="ADE231" s="1"/>
      <c r="ADF231" s="1"/>
      <c r="ADG231" s="1"/>
      <c r="ADH231" s="1"/>
      <c r="ADI231" s="1"/>
      <c r="ADJ231" s="1"/>
      <c r="ADK231" s="1"/>
      <c r="ADL231" s="1"/>
      <c r="ADM231" s="1"/>
      <c r="ADN231" s="1"/>
      <c r="ADO231" s="1"/>
      <c r="ADP231" s="1"/>
      <c r="ADQ231" s="1"/>
      <c r="ADR231" s="1"/>
      <c r="ADS231" s="1"/>
      <c r="ADT231" s="1"/>
      <c r="ADU231" s="1"/>
      <c r="ADV231" s="1"/>
      <c r="ADW231" s="1"/>
      <c r="ADX231" s="1"/>
      <c r="ADY231" s="1"/>
      <c r="ADZ231" s="1"/>
      <c r="AEA231" s="1"/>
      <c r="AEB231" s="1"/>
      <c r="AEC231" s="1"/>
      <c r="AED231" s="1"/>
      <c r="AEE231" s="1"/>
      <c r="AEF231" s="1"/>
      <c r="AEG231" s="1"/>
      <c r="AEH231" s="1"/>
      <c r="AEI231" s="1"/>
      <c r="AEJ231" s="1"/>
      <c r="AEK231" s="1"/>
      <c r="AEL231" s="1"/>
      <c r="AEM231" s="1"/>
      <c r="AEN231" s="1"/>
      <c r="AEO231" s="1"/>
      <c r="AEP231" s="1"/>
      <c r="AEQ231" s="1"/>
      <c r="AER231" s="1"/>
      <c r="AES231" s="1"/>
      <c r="AET231" s="1"/>
      <c r="AEU231" s="1"/>
      <c r="AEV231" s="1"/>
      <c r="AEW231" s="1"/>
      <c r="AEX231" s="1"/>
      <c r="AEY231" s="1"/>
      <c r="AEZ231" s="1"/>
      <c r="AFA231" s="1"/>
      <c r="AFB231" s="1"/>
      <c r="AFC231" s="1"/>
      <c r="AFD231" s="1"/>
      <c r="AFE231" s="1"/>
      <c r="AFF231" s="1"/>
      <c r="AFG231" s="1"/>
      <c r="AFH231" s="1"/>
      <c r="AFI231" s="1"/>
      <c r="AFJ231" s="1"/>
      <c r="AFK231" s="1"/>
      <c r="AFL231" s="1"/>
      <c r="AFM231" s="1"/>
      <c r="AFN231" s="1"/>
      <c r="AFO231" s="1"/>
      <c r="AFP231" s="1"/>
      <c r="AFQ231" s="1"/>
      <c r="AFR231" s="1"/>
      <c r="AFS231" s="1"/>
      <c r="AFT231" s="1"/>
      <c r="AFU231" s="1"/>
      <c r="AFV231" s="1"/>
      <c r="AFW231" s="1"/>
      <c r="AFX231" s="1"/>
      <c r="AFY231" s="1"/>
      <c r="AFZ231" s="1"/>
      <c r="AGA231" s="1"/>
      <c r="AGB231" s="1"/>
      <c r="AGC231" s="1"/>
      <c r="AGD231" s="1"/>
      <c r="AGE231" s="1"/>
      <c r="AGF231" s="1"/>
      <c r="AGG231" s="1"/>
      <c r="AGH231" s="1"/>
      <c r="AGI231" s="1"/>
      <c r="AGJ231" s="1"/>
      <c r="AGK231" s="1"/>
      <c r="AGL231" s="1"/>
      <c r="AGM231" s="1"/>
      <c r="AGN231" s="1"/>
      <c r="AGO231" s="1"/>
      <c r="AGP231" s="1"/>
      <c r="AGQ231" s="1"/>
      <c r="AGR231" s="1"/>
      <c r="AGS231" s="1"/>
      <c r="AGT231" s="1"/>
      <c r="AGU231" s="1"/>
      <c r="AGV231" s="1"/>
      <c r="AGW231" s="1"/>
      <c r="AGX231" s="1"/>
      <c r="AGY231" s="1"/>
      <c r="AGZ231" s="1"/>
      <c r="AHA231" s="1"/>
      <c r="AHB231" s="1"/>
      <c r="AHC231" s="1"/>
      <c r="AHD231" s="1"/>
      <c r="AHE231" s="1"/>
      <c r="AHF231" s="1"/>
      <c r="AHG231" s="1"/>
      <c r="AHH231" s="1"/>
      <c r="AHI231" s="1"/>
      <c r="AHJ231" s="1"/>
      <c r="AHK231" s="1"/>
      <c r="AHL231" s="1"/>
      <c r="AHM231" s="1"/>
      <c r="AHN231" s="1"/>
      <c r="AHO231" s="1"/>
      <c r="AHP231" s="1"/>
      <c r="AHQ231" s="1"/>
      <c r="AHR231" s="1"/>
      <c r="AHS231" s="1"/>
      <c r="AHT231" s="1"/>
      <c r="AHU231" s="1"/>
      <c r="AHV231" s="1"/>
      <c r="AHW231" s="1"/>
      <c r="AHX231" s="1"/>
      <c r="AHY231" s="1"/>
      <c r="AHZ231" s="1"/>
      <c r="AIA231" s="1"/>
      <c r="AIB231" s="1"/>
      <c r="AIC231" s="1"/>
      <c r="AID231" s="1"/>
      <c r="AIE231" s="1"/>
      <c r="AIF231" s="1"/>
      <c r="AIG231" s="1"/>
      <c r="AIH231" s="1"/>
      <c r="AII231" s="1"/>
      <c r="AIJ231" s="1"/>
      <c r="AIK231" s="1"/>
      <c r="AIL231" s="1"/>
      <c r="AIM231" s="1"/>
      <c r="AIN231" s="1"/>
      <c r="AIO231" s="1"/>
      <c r="AIP231" s="1"/>
      <c r="AIQ231" s="1"/>
      <c r="AIR231" s="1"/>
      <c r="AIS231" s="1"/>
      <c r="AIT231" s="1"/>
      <c r="AIU231" s="1"/>
      <c r="AIV231" s="1"/>
      <c r="AIW231" s="1"/>
      <c r="AIX231" s="1"/>
      <c r="AIY231" s="1"/>
      <c r="AIZ231" s="1"/>
      <c r="AJA231" s="1"/>
      <c r="AJB231" s="1"/>
      <c r="AJC231" s="1"/>
      <c r="AJD231" s="1"/>
      <c r="AJE231" s="1"/>
      <c r="AJF231" s="1"/>
      <c r="AJG231" s="1"/>
      <c r="AJH231" s="1"/>
      <c r="AJI231" s="1"/>
      <c r="AJJ231" s="1"/>
      <c r="AJK231" s="1"/>
      <c r="AJL231" s="1"/>
      <c r="AJM231" s="1"/>
      <c r="AJN231" s="1"/>
      <c r="AJO231" s="1"/>
      <c r="AJP231" s="1"/>
      <c r="AJQ231" s="1"/>
      <c r="AJR231" s="1"/>
      <c r="AJS231" s="1"/>
      <c r="AJT231" s="1"/>
      <c r="AJU231" s="1"/>
      <c r="AJV231" s="1"/>
      <c r="AJW231" s="1"/>
      <c r="AJX231" s="1"/>
      <c r="AJY231" s="1"/>
      <c r="AJZ231" s="1"/>
      <c r="AKA231" s="1"/>
      <c r="AKB231" s="1"/>
      <c r="AKC231" s="1"/>
      <c r="AKD231" s="1"/>
      <c r="AKE231" s="1"/>
      <c r="AKF231" s="1"/>
      <c r="AKG231" s="1"/>
      <c r="AKH231" s="1"/>
      <c r="AKI231" s="1"/>
      <c r="AKJ231" s="1"/>
      <c r="AKK231" s="1"/>
      <c r="AKL231" s="1"/>
      <c r="AKM231" s="1"/>
      <c r="AKN231" s="1"/>
      <c r="AKO231" s="1"/>
      <c r="AKP231" s="1"/>
      <c r="AKQ231" s="1"/>
      <c r="AKR231" s="1"/>
      <c r="AKS231" s="1"/>
      <c r="AKT231" s="1"/>
      <c r="AKU231" s="1"/>
      <c r="AKV231" s="1"/>
      <c r="AKW231" s="1"/>
      <c r="AKX231" s="1"/>
      <c r="AKY231" s="1"/>
      <c r="AKZ231" s="1"/>
      <c r="ALA231" s="1"/>
      <c r="ALB231" s="1"/>
      <c r="ALC231" s="1"/>
      <c r="ALD231" s="1"/>
      <c r="ALE231" s="1"/>
      <c r="ALF231" s="1"/>
      <c r="ALG231" s="1"/>
      <c r="ALH231" s="1"/>
      <c r="ALI231" s="1"/>
      <c r="ALJ231" s="1"/>
      <c r="ALK231" s="1"/>
      <c r="ALL231" s="1"/>
      <c r="ALM231" s="1"/>
      <c r="ALN231" s="1"/>
      <c r="ALO231" s="1"/>
      <c r="ALP231" s="1"/>
      <c r="ALQ231" s="1"/>
      <c r="ALR231" s="1"/>
      <c r="ALS231" s="1"/>
      <c r="ALT231" s="1"/>
      <c r="ALU231" s="1"/>
      <c r="ALV231" s="1"/>
      <c r="ALW231" s="1"/>
      <c r="ALX231" s="1"/>
      <c r="ALY231" s="1"/>
      <c r="ALZ231" s="1"/>
      <c r="AMA231" s="1"/>
      <c r="AMB231" s="1"/>
      <c r="AMC231" s="1"/>
      <c r="AMD231" s="1"/>
      <c r="AME231" s="1"/>
      <c r="AMF231" s="1"/>
      <c r="AMG231" s="2"/>
      <c r="AMH231" s="2"/>
      <c r="AMI231" s="2"/>
    </row>
    <row r="232" spans="1:1023" ht="71.650000000000006" customHeight="1" x14ac:dyDescent="0.35">
      <c r="A232" s="3">
        <v>228</v>
      </c>
      <c r="B232" s="110"/>
      <c r="C232" s="9" t="s">
        <v>913</v>
      </c>
      <c r="D232" s="10" t="s">
        <v>935</v>
      </c>
      <c r="E232" s="8" t="s">
        <v>936</v>
      </c>
      <c r="F232" s="8">
        <v>75008</v>
      </c>
      <c r="G232" s="8" t="s">
        <v>117</v>
      </c>
      <c r="H232" s="7"/>
      <c r="I232" s="56"/>
      <c r="J232" s="7"/>
      <c r="K232" s="34"/>
      <c r="L232" s="35"/>
      <c r="M232" s="35"/>
      <c r="N232" s="35"/>
      <c r="O232" s="35"/>
      <c r="P232" s="35"/>
      <c r="Q232" s="11"/>
      <c r="R232" s="115"/>
      <c r="S232" s="4"/>
      <c r="T232" s="8"/>
      <c r="U232" s="8"/>
      <c r="V232" s="8">
        <v>1</v>
      </c>
      <c r="W232" s="8" t="s">
        <v>922</v>
      </c>
      <c r="X232" s="8">
        <v>1</v>
      </c>
      <c r="Y232" s="6"/>
      <c r="Z232" s="6"/>
      <c r="AA232" s="6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68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s="1"/>
      <c r="ABT232" s="1"/>
      <c r="ABU232" s="1"/>
      <c r="ABV232" s="1"/>
      <c r="ABW232" s="1"/>
      <c r="ABX232" s="1"/>
      <c r="ABY232" s="1"/>
      <c r="ABZ232" s="1"/>
      <c r="ACA232" s="1"/>
      <c r="ACB232" s="1"/>
      <c r="ACC232" s="1"/>
      <c r="ACD232" s="1"/>
      <c r="ACE232" s="1"/>
      <c r="ACF232" s="1"/>
      <c r="ACG232" s="1"/>
      <c r="ACH232" s="1"/>
      <c r="ACI232" s="1"/>
      <c r="ACJ232" s="1"/>
      <c r="ACK232" s="1"/>
      <c r="ACL232" s="1"/>
      <c r="ACM232" s="1"/>
      <c r="ACN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s="1"/>
      <c r="AEO232" s="1"/>
      <c r="AEP232" s="1"/>
      <c r="AEQ232" s="1"/>
      <c r="AER232" s="1"/>
      <c r="AES232" s="1"/>
      <c r="AET232" s="1"/>
      <c r="AEU232" s="1"/>
      <c r="AEV232" s="1"/>
      <c r="AEW232" s="1"/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s="1"/>
      <c r="AFI232" s="1"/>
      <c r="AFJ232" s="1"/>
      <c r="AFK232" s="1"/>
      <c r="AFL232" s="1"/>
      <c r="AFM232" s="1"/>
      <c r="AFN232" s="1"/>
      <c r="AFO232" s="1"/>
      <c r="AFP232" s="1"/>
      <c r="AFQ232" s="1"/>
      <c r="AFR232" s="1"/>
      <c r="AFS232" s="1"/>
      <c r="AFT232" s="1"/>
      <c r="AFU232" s="1"/>
      <c r="AFV232" s="1"/>
      <c r="AFW232" s="1"/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s="1"/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s="1"/>
      <c r="AHL232" s="1"/>
      <c r="AHM232" s="1"/>
      <c r="AHN232" s="1"/>
      <c r="AHO232" s="1"/>
      <c r="AHP232" s="1"/>
      <c r="AHQ232" s="1"/>
      <c r="AHR232" s="1"/>
      <c r="AHS232" s="1"/>
      <c r="AHT232" s="1"/>
      <c r="AHU232" s="1"/>
      <c r="AHV232" s="1"/>
      <c r="AHW232" s="1"/>
      <c r="AHX232" s="1"/>
      <c r="AHY232" s="1"/>
      <c r="AHZ232" s="1"/>
      <c r="AIA232" s="1"/>
      <c r="AIB232" s="1"/>
      <c r="AIC232" s="1"/>
      <c r="AID232" s="1"/>
      <c r="AIE232" s="1"/>
      <c r="AIF232" s="1"/>
      <c r="AIG232" s="1"/>
      <c r="AIH232" s="1"/>
      <c r="AII232" s="1"/>
      <c r="AIJ232" s="1"/>
      <c r="AIK232" s="1"/>
      <c r="AIL232" s="1"/>
      <c r="AIM232" s="1"/>
      <c r="AIN232" s="1"/>
      <c r="AIO232" s="1"/>
      <c r="AIP232" s="1"/>
      <c r="AIQ232" s="1"/>
      <c r="AIR232" s="1"/>
      <c r="AIS232" s="1"/>
      <c r="AIT232" s="1"/>
      <c r="AIU232" s="1"/>
      <c r="AIV232" s="1"/>
      <c r="AIW232" s="1"/>
      <c r="AIX232" s="1"/>
      <c r="AIY232" s="1"/>
      <c r="AIZ232" s="1"/>
      <c r="AJA232" s="1"/>
      <c r="AJB232" s="1"/>
      <c r="AJC232" s="1"/>
      <c r="AJD232" s="1"/>
      <c r="AJE232" s="1"/>
      <c r="AJF232" s="1"/>
      <c r="AJG232" s="1"/>
      <c r="AJH232" s="1"/>
      <c r="AJI232" s="1"/>
      <c r="AJJ232" s="1"/>
      <c r="AJK232" s="1"/>
      <c r="AJL232" s="1"/>
      <c r="AJM232" s="1"/>
      <c r="AJN232" s="1"/>
      <c r="AJO232" s="1"/>
      <c r="AJP232" s="1"/>
      <c r="AJQ232" s="1"/>
      <c r="AJR232" s="1"/>
      <c r="AJS232" s="1"/>
      <c r="AJT232" s="1"/>
      <c r="AJU232" s="1"/>
      <c r="AJV232" s="1"/>
      <c r="AJW232" s="1"/>
      <c r="AJX232" s="1"/>
      <c r="AJY232" s="1"/>
      <c r="AJZ232" s="1"/>
      <c r="AKA232" s="1"/>
      <c r="AKB232" s="1"/>
      <c r="AKC232" s="1"/>
      <c r="AKD232" s="1"/>
      <c r="AKE232" s="1"/>
      <c r="AKF232" s="1"/>
      <c r="AKG232" s="1"/>
      <c r="AKH232" s="1"/>
      <c r="AKI232" s="1"/>
      <c r="AKJ232" s="1"/>
      <c r="AKK232" s="1"/>
      <c r="AKL232" s="1"/>
      <c r="AKM232" s="1"/>
      <c r="AKN232" s="1"/>
      <c r="AKO232" s="1"/>
      <c r="AKP232" s="1"/>
      <c r="AKQ232" s="1"/>
      <c r="AKR232" s="1"/>
      <c r="AKS232" s="1"/>
      <c r="AKT232" s="1"/>
      <c r="AKU232" s="1"/>
      <c r="AKV232" s="1"/>
      <c r="AKW232" s="1"/>
      <c r="AKX232" s="1"/>
      <c r="AKY232" s="1"/>
      <c r="AKZ232" s="1"/>
      <c r="ALA232" s="1"/>
      <c r="ALB232" s="1"/>
      <c r="ALC232" s="1"/>
      <c r="ALD232" s="1"/>
      <c r="ALE232" s="1"/>
      <c r="ALF232" s="1"/>
      <c r="ALG232" s="1"/>
      <c r="ALH232" s="1"/>
      <c r="ALI232" s="1"/>
      <c r="ALJ232" s="1"/>
      <c r="ALK232" s="1"/>
      <c r="ALL232" s="1"/>
      <c r="ALM232" s="1"/>
      <c r="ALN232" s="1"/>
      <c r="ALO232" s="1"/>
      <c r="ALP232" s="1"/>
      <c r="ALQ232" s="1"/>
      <c r="ALR232" s="1"/>
      <c r="ALS232" s="1"/>
      <c r="ALT232" s="1"/>
      <c r="ALU232" s="1"/>
      <c r="ALV232" s="1"/>
      <c r="ALW232" s="1"/>
      <c r="ALX232" s="1"/>
      <c r="ALY232" s="1"/>
      <c r="ALZ232" s="1"/>
      <c r="AMA232" s="1"/>
      <c r="AMB232" s="1"/>
      <c r="AMC232" s="1"/>
      <c r="AMD232" s="1"/>
      <c r="AME232" s="1"/>
      <c r="AMF232" s="1"/>
      <c r="AMG232" s="2"/>
      <c r="AMH232" s="2"/>
      <c r="AMI232" s="2"/>
    </row>
    <row r="233" spans="1:1023" ht="71.650000000000006" customHeight="1" x14ac:dyDescent="0.35">
      <c r="A233" s="13">
        <v>229</v>
      </c>
      <c r="B233" s="110"/>
      <c r="C233" s="9" t="s">
        <v>913</v>
      </c>
      <c r="D233" s="10" t="s">
        <v>935</v>
      </c>
      <c r="E233" s="8" t="s">
        <v>936</v>
      </c>
      <c r="F233" s="102">
        <v>75008</v>
      </c>
      <c r="G233" s="8" t="s">
        <v>117</v>
      </c>
      <c r="H233" s="7"/>
      <c r="I233" s="56"/>
      <c r="J233" s="7"/>
      <c r="K233" s="34"/>
      <c r="L233" s="35"/>
      <c r="M233" s="36"/>
      <c r="N233" s="36"/>
      <c r="O233" s="36"/>
      <c r="P233" s="36"/>
      <c r="Q233" s="11"/>
      <c r="R233" s="115"/>
      <c r="S233" s="4"/>
      <c r="T233" s="8"/>
      <c r="U233" s="5">
        <v>2</v>
      </c>
      <c r="V233" s="8"/>
      <c r="W233" s="8" t="s">
        <v>923</v>
      </c>
      <c r="X233" s="8">
        <v>2</v>
      </c>
      <c r="Y233" s="6"/>
      <c r="Z233" s="6"/>
      <c r="AA233" s="6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53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s="1"/>
      <c r="ABT233" s="1"/>
      <c r="ABU233" s="1"/>
      <c r="ABV233" s="1"/>
      <c r="ABW233" s="1"/>
      <c r="ABX233" s="1"/>
      <c r="ABY233" s="1"/>
      <c r="ABZ233" s="1"/>
      <c r="ACA233" s="1"/>
      <c r="ACB233" s="1"/>
      <c r="ACC233" s="1"/>
      <c r="ACD233" s="1"/>
      <c r="ACE233" s="1"/>
      <c r="ACF233" s="1"/>
      <c r="ACG233" s="1"/>
      <c r="ACH233" s="1"/>
      <c r="ACI233" s="1"/>
      <c r="ACJ233" s="1"/>
      <c r="ACK233" s="1"/>
      <c r="ACL233" s="1"/>
      <c r="ACM233" s="1"/>
      <c r="ACN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s="1"/>
      <c r="AEO233" s="1"/>
      <c r="AEP233" s="1"/>
      <c r="AEQ233" s="1"/>
      <c r="AER233" s="1"/>
      <c r="AES233" s="1"/>
      <c r="AET233" s="1"/>
      <c r="AEU233" s="1"/>
      <c r="AEV233" s="1"/>
      <c r="AEW233" s="1"/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s="1"/>
      <c r="AFI233" s="1"/>
      <c r="AFJ233" s="1"/>
      <c r="AFK233" s="1"/>
      <c r="AFL233" s="1"/>
      <c r="AFM233" s="1"/>
      <c r="AFN233" s="1"/>
      <c r="AFO233" s="1"/>
      <c r="AFP233" s="1"/>
      <c r="AFQ233" s="1"/>
      <c r="AFR233" s="1"/>
      <c r="AFS233" s="1"/>
      <c r="AFT233" s="1"/>
      <c r="AFU233" s="1"/>
      <c r="AFV233" s="1"/>
      <c r="AFW233" s="1"/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s="1"/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s="1"/>
      <c r="AHL233" s="1"/>
      <c r="AHM233" s="1"/>
      <c r="AHN233" s="1"/>
      <c r="AHO233" s="1"/>
      <c r="AHP233" s="1"/>
      <c r="AHQ233" s="1"/>
      <c r="AHR233" s="1"/>
      <c r="AHS233" s="1"/>
      <c r="AHT233" s="1"/>
      <c r="AHU233" s="1"/>
      <c r="AHV233" s="1"/>
      <c r="AHW233" s="1"/>
      <c r="AHX233" s="1"/>
      <c r="AHY233" s="1"/>
      <c r="AHZ233" s="1"/>
      <c r="AIA233" s="1"/>
      <c r="AIB233" s="1"/>
      <c r="AIC233" s="1"/>
      <c r="AID233" s="1"/>
      <c r="AIE233" s="1"/>
      <c r="AIF233" s="1"/>
      <c r="AIG233" s="1"/>
      <c r="AIH233" s="1"/>
      <c r="AII233" s="1"/>
      <c r="AIJ233" s="1"/>
      <c r="AIK233" s="1"/>
      <c r="AIL233" s="1"/>
      <c r="AIM233" s="1"/>
      <c r="AIN233" s="1"/>
      <c r="AIO233" s="1"/>
      <c r="AIP233" s="1"/>
      <c r="AIQ233" s="1"/>
      <c r="AIR233" s="1"/>
      <c r="AIS233" s="1"/>
      <c r="AIT233" s="1"/>
      <c r="AIU233" s="1"/>
      <c r="AIV233" s="1"/>
      <c r="AIW233" s="1"/>
      <c r="AIX233" s="1"/>
      <c r="AIY233" s="1"/>
      <c r="AIZ233" s="1"/>
      <c r="AJA233" s="1"/>
      <c r="AJB233" s="1"/>
      <c r="AJC233" s="1"/>
      <c r="AJD233" s="1"/>
      <c r="AJE233" s="1"/>
      <c r="AJF233" s="1"/>
      <c r="AJG233" s="1"/>
      <c r="AJH233" s="1"/>
      <c r="AJI233" s="1"/>
      <c r="AJJ233" s="1"/>
      <c r="AJK233" s="1"/>
      <c r="AJL233" s="1"/>
      <c r="AJM233" s="1"/>
      <c r="AJN233" s="1"/>
      <c r="AJO233" s="1"/>
      <c r="AJP233" s="1"/>
      <c r="AJQ233" s="1"/>
      <c r="AJR233" s="1"/>
      <c r="AJS233" s="1"/>
      <c r="AJT233" s="1"/>
      <c r="AJU233" s="1"/>
      <c r="AJV233" s="1"/>
      <c r="AJW233" s="1"/>
      <c r="AJX233" s="1"/>
      <c r="AJY233" s="1"/>
      <c r="AJZ233" s="1"/>
      <c r="AKA233" s="1"/>
      <c r="AKB233" s="1"/>
      <c r="AKC233" s="1"/>
      <c r="AKD233" s="1"/>
      <c r="AKE233" s="1"/>
      <c r="AKF233" s="1"/>
      <c r="AKG233" s="1"/>
      <c r="AKH233" s="1"/>
      <c r="AKI233" s="1"/>
      <c r="AKJ233" s="1"/>
      <c r="AKK233" s="1"/>
      <c r="AKL233" s="1"/>
      <c r="AKM233" s="1"/>
      <c r="AKN233" s="1"/>
      <c r="AKO233" s="1"/>
      <c r="AKP233" s="1"/>
      <c r="AKQ233" s="1"/>
      <c r="AKR233" s="1"/>
      <c r="AKS233" s="1"/>
      <c r="AKT233" s="1"/>
      <c r="AKU233" s="1"/>
      <c r="AKV233" s="1"/>
      <c r="AKW233" s="1"/>
      <c r="AKX233" s="1"/>
      <c r="AKY233" s="1"/>
      <c r="AKZ233" s="1"/>
      <c r="ALA233" s="1"/>
      <c r="ALB233" s="1"/>
      <c r="ALC233" s="1"/>
      <c r="ALD233" s="1"/>
      <c r="ALE233" s="1"/>
      <c r="ALF233" s="1"/>
      <c r="ALG233" s="1"/>
      <c r="ALH233" s="1"/>
      <c r="ALI233" s="1"/>
      <c r="ALJ233" s="1"/>
      <c r="ALK233" s="1"/>
      <c r="ALL233" s="1"/>
      <c r="ALM233" s="1"/>
      <c r="ALN233" s="1"/>
      <c r="ALO233" s="1"/>
      <c r="ALP233" s="1"/>
      <c r="ALQ233" s="1"/>
      <c r="ALR233" s="1"/>
      <c r="ALS233" s="1"/>
      <c r="ALT233" s="1"/>
      <c r="ALU233" s="1"/>
      <c r="ALV233" s="1"/>
      <c r="ALW233" s="1"/>
      <c r="ALX233" s="1"/>
      <c r="ALY233" s="1"/>
      <c r="ALZ233" s="1"/>
      <c r="AMA233" s="1"/>
      <c r="AMB233" s="1"/>
      <c r="AMC233" s="1"/>
      <c r="AMD233" s="1"/>
      <c r="AME233" s="1"/>
      <c r="AMF233" s="1"/>
      <c r="AMG233" s="2"/>
      <c r="AMH233" s="2"/>
      <c r="AMI233" s="2"/>
    </row>
    <row r="234" spans="1:1023" ht="71.650000000000006" customHeight="1" x14ac:dyDescent="0.35">
      <c r="A234" s="3">
        <v>230</v>
      </c>
      <c r="B234" s="110" t="s">
        <v>937</v>
      </c>
      <c r="C234" s="9" t="s">
        <v>913</v>
      </c>
      <c r="D234" s="10" t="s">
        <v>938</v>
      </c>
      <c r="E234" s="8" t="s">
        <v>939</v>
      </c>
      <c r="F234" s="8">
        <v>75009</v>
      </c>
      <c r="G234" s="8" t="s">
        <v>117</v>
      </c>
      <c r="H234" s="7">
        <v>46011</v>
      </c>
      <c r="I234" s="56">
        <v>11725</v>
      </c>
      <c r="J234" s="7" t="s">
        <v>916</v>
      </c>
      <c r="K234" s="34" t="s">
        <v>917</v>
      </c>
      <c r="L234" s="35" t="s">
        <v>918</v>
      </c>
      <c r="M234" s="35" t="s">
        <v>919</v>
      </c>
      <c r="N234" s="35" t="s">
        <v>917</v>
      </c>
      <c r="O234" s="35" t="s">
        <v>918</v>
      </c>
      <c r="P234" s="35" t="s">
        <v>920</v>
      </c>
      <c r="Q234" s="11" t="s">
        <v>91</v>
      </c>
      <c r="R234" s="115" t="s">
        <v>91</v>
      </c>
      <c r="S234" s="4"/>
      <c r="T234" s="8">
        <v>100</v>
      </c>
      <c r="U234" s="8"/>
      <c r="V234" s="8"/>
      <c r="W234" s="8" t="s">
        <v>761</v>
      </c>
      <c r="X234" s="8">
        <v>100</v>
      </c>
      <c r="Y234" s="6">
        <v>0</v>
      </c>
      <c r="Z234" s="6"/>
      <c r="AA234" s="6"/>
      <c r="AB234" s="8"/>
      <c r="AC234" s="8"/>
      <c r="AD234" s="8"/>
      <c r="AE234" s="8">
        <v>0</v>
      </c>
      <c r="AF234" s="8"/>
      <c r="AG234" s="8"/>
      <c r="AH234" s="8"/>
      <c r="AI234" s="8"/>
      <c r="AJ234" s="8"/>
      <c r="AK234" s="8"/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68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s="1"/>
      <c r="ABT234" s="1"/>
      <c r="ABU234" s="1"/>
      <c r="ABV234" s="1"/>
      <c r="ABW234" s="1"/>
      <c r="ABX234" s="1"/>
      <c r="ABY234" s="1"/>
      <c r="ABZ234" s="1"/>
      <c r="ACA234" s="1"/>
      <c r="ACB234" s="1"/>
      <c r="ACC234" s="1"/>
      <c r="ACD234" s="1"/>
      <c r="ACE234" s="1"/>
      <c r="ACF234" s="1"/>
      <c r="ACG234" s="1"/>
      <c r="ACH234" s="1"/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s="1"/>
      <c r="AEO234" s="1"/>
      <c r="AEP234" s="1"/>
      <c r="AEQ234" s="1"/>
      <c r="AER234" s="1"/>
      <c r="AES234" s="1"/>
      <c r="AET234" s="1"/>
      <c r="AEU234" s="1"/>
      <c r="AEV234" s="1"/>
      <c r="AEW234" s="1"/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s="1"/>
      <c r="AFI234" s="1"/>
      <c r="AFJ234" s="1"/>
      <c r="AFK234" s="1"/>
      <c r="AFL234" s="1"/>
      <c r="AFM234" s="1"/>
      <c r="AFN234" s="1"/>
      <c r="AFO234" s="1"/>
      <c r="AFP234" s="1"/>
      <c r="AFQ234" s="1"/>
      <c r="AFR234" s="1"/>
      <c r="AFS234" s="1"/>
      <c r="AFT234" s="1"/>
      <c r="AFU234" s="1"/>
      <c r="AFV234" s="1"/>
      <c r="AFW234" s="1"/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s="1"/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s="1"/>
      <c r="AHL234" s="1"/>
      <c r="AHM234" s="1"/>
      <c r="AHN234" s="1"/>
      <c r="AHO234" s="1"/>
      <c r="AHP234" s="1"/>
      <c r="AHQ234" s="1"/>
      <c r="AHR234" s="1"/>
      <c r="AHS234" s="1"/>
      <c r="AHT234" s="1"/>
      <c r="AHU234" s="1"/>
      <c r="AHV234" s="1"/>
      <c r="AHW234" s="1"/>
      <c r="AHX234" s="1"/>
      <c r="AHY234" s="1"/>
      <c r="AHZ234" s="1"/>
      <c r="AIA234" s="1"/>
      <c r="AIB234" s="1"/>
      <c r="AIC234" s="1"/>
      <c r="AID234" s="1"/>
      <c r="AIE234" s="1"/>
      <c r="AIF234" s="1"/>
      <c r="AIG234" s="1"/>
      <c r="AIH234" s="1"/>
      <c r="AII234" s="1"/>
      <c r="AIJ234" s="1"/>
      <c r="AIK234" s="1"/>
      <c r="AIL234" s="1"/>
      <c r="AIM234" s="1"/>
      <c r="AIN234" s="1"/>
      <c r="AIO234" s="1"/>
      <c r="AIP234" s="1"/>
      <c r="AIQ234" s="1"/>
      <c r="AIR234" s="1"/>
      <c r="AIS234" s="1"/>
      <c r="AIT234" s="1"/>
      <c r="AIU234" s="1"/>
      <c r="AIV234" s="1"/>
      <c r="AIW234" s="1"/>
      <c r="AIX234" s="1"/>
      <c r="AIY234" s="1"/>
      <c r="AIZ234" s="1"/>
      <c r="AJA234" s="1"/>
      <c r="AJB234" s="1"/>
      <c r="AJC234" s="1"/>
      <c r="AJD234" s="1"/>
      <c r="AJE234" s="1"/>
      <c r="AJF234" s="1"/>
      <c r="AJG234" s="1"/>
      <c r="AJH234" s="1"/>
      <c r="AJI234" s="1"/>
      <c r="AJJ234" s="1"/>
      <c r="AJK234" s="1"/>
      <c r="AJL234" s="1"/>
      <c r="AJM234" s="1"/>
      <c r="AJN234" s="1"/>
      <c r="AJO234" s="1"/>
      <c r="AJP234" s="1"/>
      <c r="AJQ234" s="1"/>
      <c r="AJR234" s="1"/>
      <c r="AJS234" s="1"/>
      <c r="AJT234" s="1"/>
      <c r="AJU234" s="1"/>
      <c r="AJV234" s="1"/>
      <c r="AJW234" s="1"/>
      <c r="AJX234" s="1"/>
      <c r="AJY234" s="1"/>
      <c r="AJZ234" s="1"/>
      <c r="AKA234" s="1"/>
      <c r="AKB234" s="1"/>
      <c r="AKC234" s="1"/>
      <c r="AKD234" s="1"/>
      <c r="AKE234" s="1"/>
      <c r="AKF234" s="1"/>
      <c r="AKG234" s="1"/>
      <c r="AKH234" s="1"/>
      <c r="AKI234" s="1"/>
      <c r="AKJ234" s="1"/>
      <c r="AKK234" s="1"/>
      <c r="AKL234" s="1"/>
      <c r="AKM234" s="1"/>
      <c r="AKN234" s="1"/>
      <c r="AKO234" s="1"/>
      <c r="AKP234" s="1"/>
      <c r="AKQ234" s="1"/>
      <c r="AKR234" s="1"/>
      <c r="AKS234" s="1"/>
      <c r="AKT234" s="1"/>
      <c r="AKU234" s="1"/>
      <c r="AKV234" s="1"/>
      <c r="AKW234" s="1"/>
      <c r="AKX234" s="1"/>
      <c r="AKY234" s="1"/>
      <c r="AKZ234" s="1"/>
      <c r="ALA234" s="1"/>
      <c r="ALB234" s="1"/>
      <c r="ALC234" s="1"/>
      <c r="ALD234" s="1"/>
      <c r="ALE234" s="1"/>
      <c r="ALF234" s="1"/>
      <c r="ALG234" s="1"/>
      <c r="ALH234" s="1"/>
      <c r="ALI234" s="1"/>
      <c r="ALJ234" s="1"/>
      <c r="ALK234" s="1"/>
      <c r="ALL234" s="1"/>
      <c r="ALM234" s="1"/>
      <c r="ALN234" s="1"/>
      <c r="ALO234" s="1"/>
      <c r="ALP234" s="1"/>
      <c r="ALQ234" s="1"/>
      <c r="ALR234" s="1"/>
      <c r="ALS234" s="1"/>
      <c r="ALT234" s="1"/>
      <c r="ALU234" s="1"/>
      <c r="ALV234" s="1"/>
      <c r="ALW234" s="1"/>
      <c r="ALX234" s="1"/>
      <c r="ALY234" s="1"/>
      <c r="ALZ234" s="1"/>
      <c r="AMA234" s="1"/>
      <c r="AMB234" s="1"/>
      <c r="AMC234" s="1"/>
      <c r="AMD234" s="1"/>
      <c r="AME234" s="1"/>
      <c r="AMF234" s="1"/>
      <c r="AMG234" s="2"/>
      <c r="AMH234" s="2"/>
      <c r="AMI234" s="2"/>
    </row>
    <row r="235" spans="1:1023" ht="71.650000000000006" customHeight="1" x14ac:dyDescent="0.35">
      <c r="A235" s="13">
        <v>231</v>
      </c>
      <c r="B235" s="110"/>
      <c r="C235" s="9" t="s">
        <v>913</v>
      </c>
      <c r="D235" s="10" t="s">
        <v>938</v>
      </c>
      <c r="E235" s="8" t="s">
        <v>939</v>
      </c>
      <c r="F235" s="8">
        <v>75009</v>
      </c>
      <c r="G235" s="8" t="s">
        <v>117</v>
      </c>
      <c r="H235" s="7"/>
      <c r="I235" s="56"/>
      <c r="J235" s="7"/>
      <c r="K235" s="34"/>
      <c r="L235" s="35"/>
      <c r="M235" s="35" t="s">
        <v>920</v>
      </c>
      <c r="N235" s="35"/>
      <c r="O235" s="35"/>
      <c r="P235" s="35"/>
      <c r="Q235" s="11"/>
      <c r="R235" s="115"/>
      <c r="S235" s="4"/>
      <c r="T235" s="8">
        <v>8</v>
      </c>
      <c r="U235" s="8"/>
      <c r="V235" s="8"/>
      <c r="W235" s="8" t="s">
        <v>762</v>
      </c>
      <c r="X235" s="8">
        <v>8</v>
      </c>
      <c r="Y235" s="6"/>
      <c r="Z235" s="6"/>
      <c r="AA235" s="6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68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s="1"/>
      <c r="AAY235" s="1"/>
      <c r="AAZ235" s="1"/>
      <c r="ABA235" s="1"/>
      <c r="ABB235" s="1"/>
      <c r="ABC235" s="1"/>
      <c r="ABD235" s="1"/>
      <c r="ABE235" s="1"/>
      <c r="ABF235" s="1"/>
      <c r="ABG235" s="1"/>
      <c r="ABH235" s="1"/>
      <c r="ABI235" s="1"/>
      <c r="ABJ235" s="1"/>
      <c r="ABK235" s="1"/>
      <c r="ABL235" s="1"/>
      <c r="ABM235" s="1"/>
      <c r="ABN235" s="1"/>
      <c r="ABO235" s="1"/>
      <c r="ABP235" s="1"/>
      <c r="ABQ235" s="1"/>
      <c r="ABR235" s="1"/>
      <c r="ABS235" s="1"/>
      <c r="ABT235" s="1"/>
      <c r="ABU235" s="1"/>
      <c r="ABV235" s="1"/>
      <c r="ABW235" s="1"/>
      <c r="ABX235" s="1"/>
      <c r="ABY235" s="1"/>
      <c r="ABZ235" s="1"/>
      <c r="ACA235" s="1"/>
      <c r="ACB235" s="1"/>
      <c r="ACC235" s="1"/>
      <c r="ACD235" s="1"/>
      <c r="ACE235" s="1"/>
      <c r="ACF235" s="1"/>
      <c r="ACG235" s="1"/>
      <c r="ACH235" s="1"/>
      <c r="ACI235" s="1"/>
      <c r="ACJ235" s="1"/>
      <c r="ACK235" s="1"/>
      <c r="ACL235" s="1"/>
      <c r="ACM235" s="1"/>
      <c r="ACN235" s="1"/>
      <c r="ACO235" s="1"/>
      <c r="ACP235" s="1"/>
      <c r="ACQ235" s="1"/>
      <c r="ACR235" s="1"/>
      <c r="ACS235" s="1"/>
      <c r="ACT235" s="1"/>
      <c r="ACU235" s="1"/>
      <c r="ACV235" s="1"/>
      <c r="ACW235" s="1"/>
      <c r="ACX235" s="1"/>
      <c r="ACY235" s="1"/>
      <c r="ACZ235" s="1"/>
      <c r="ADA235" s="1"/>
      <c r="ADB235" s="1"/>
      <c r="ADC235" s="1"/>
      <c r="ADD235" s="1"/>
      <c r="ADE235" s="1"/>
      <c r="ADF235" s="1"/>
      <c r="ADG235" s="1"/>
      <c r="ADH235" s="1"/>
      <c r="ADI235" s="1"/>
      <c r="ADJ235" s="1"/>
      <c r="ADK235" s="1"/>
      <c r="ADL235" s="1"/>
      <c r="ADM235" s="1"/>
      <c r="ADN235" s="1"/>
      <c r="ADO235" s="1"/>
      <c r="ADP235" s="1"/>
      <c r="ADQ235" s="1"/>
      <c r="ADR235" s="1"/>
      <c r="ADS235" s="1"/>
      <c r="ADT235" s="1"/>
      <c r="ADU235" s="1"/>
      <c r="ADV235" s="1"/>
      <c r="ADW235" s="1"/>
      <c r="ADX235" s="1"/>
      <c r="ADY235" s="1"/>
      <c r="ADZ235" s="1"/>
      <c r="AEA235" s="1"/>
      <c r="AEB235" s="1"/>
      <c r="AEC235" s="1"/>
      <c r="AED235" s="1"/>
      <c r="AEE235" s="1"/>
      <c r="AEF235" s="1"/>
      <c r="AEG235" s="1"/>
      <c r="AEH235" s="1"/>
      <c r="AEI235" s="1"/>
      <c r="AEJ235" s="1"/>
      <c r="AEK235" s="1"/>
      <c r="AEL235" s="1"/>
      <c r="AEM235" s="1"/>
      <c r="AEN235" s="1"/>
      <c r="AEO235" s="1"/>
      <c r="AEP235" s="1"/>
      <c r="AEQ235" s="1"/>
      <c r="AER235" s="1"/>
      <c r="AES235" s="1"/>
      <c r="AET235" s="1"/>
      <c r="AEU235" s="1"/>
      <c r="AEV235" s="1"/>
      <c r="AEW235" s="1"/>
      <c r="AEX235" s="1"/>
      <c r="AEY235" s="1"/>
      <c r="AEZ235" s="1"/>
      <c r="AFA235" s="1"/>
      <c r="AFB235" s="1"/>
      <c r="AFC235" s="1"/>
      <c r="AFD235" s="1"/>
      <c r="AFE235" s="1"/>
      <c r="AFF235" s="1"/>
      <c r="AFG235" s="1"/>
      <c r="AFH235" s="1"/>
      <c r="AFI235" s="1"/>
      <c r="AFJ235" s="1"/>
      <c r="AFK235" s="1"/>
      <c r="AFL235" s="1"/>
      <c r="AFM235" s="1"/>
      <c r="AFN235" s="1"/>
      <c r="AFO235" s="1"/>
      <c r="AFP235" s="1"/>
      <c r="AFQ235" s="1"/>
      <c r="AFR235" s="1"/>
      <c r="AFS235" s="1"/>
      <c r="AFT235" s="1"/>
      <c r="AFU235" s="1"/>
      <c r="AFV235" s="1"/>
      <c r="AFW235" s="1"/>
      <c r="AFX235" s="1"/>
      <c r="AFY235" s="1"/>
      <c r="AFZ235" s="1"/>
      <c r="AGA235" s="1"/>
      <c r="AGB235" s="1"/>
      <c r="AGC235" s="1"/>
      <c r="AGD235" s="1"/>
      <c r="AGE235" s="1"/>
      <c r="AGF235" s="1"/>
      <c r="AGG235" s="1"/>
      <c r="AGH235" s="1"/>
      <c r="AGI235" s="1"/>
      <c r="AGJ235" s="1"/>
      <c r="AGK235" s="1"/>
      <c r="AGL235" s="1"/>
      <c r="AGM235" s="1"/>
      <c r="AGN235" s="1"/>
      <c r="AGO235" s="1"/>
      <c r="AGP235" s="1"/>
      <c r="AGQ235" s="1"/>
      <c r="AGR235" s="1"/>
      <c r="AGS235" s="1"/>
      <c r="AGT235" s="1"/>
      <c r="AGU235" s="1"/>
      <c r="AGV235" s="1"/>
      <c r="AGW235" s="1"/>
      <c r="AGX235" s="1"/>
      <c r="AGY235" s="1"/>
      <c r="AGZ235" s="1"/>
      <c r="AHA235" s="1"/>
      <c r="AHB235" s="1"/>
      <c r="AHC235" s="1"/>
      <c r="AHD235" s="1"/>
      <c r="AHE235" s="1"/>
      <c r="AHF235" s="1"/>
      <c r="AHG235" s="1"/>
      <c r="AHH235" s="1"/>
      <c r="AHI235" s="1"/>
      <c r="AHJ235" s="1"/>
      <c r="AHK235" s="1"/>
      <c r="AHL235" s="1"/>
      <c r="AHM235" s="1"/>
      <c r="AHN235" s="1"/>
      <c r="AHO235" s="1"/>
      <c r="AHP235" s="1"/>
      <c r="AHQ235" s="1"/>
      <c r="AHR235" s="1"/>
      <c r="AHS235" s="1"/>
      <c r="AHT235" s="1"/>
      <c r="AHU235" s="1"/>
      <c r="AHV235" s="1"/>
      <c r="AHW235" s="1"/>
      <c r="AHX235" s="1"/>
      <c r="AHY235" s="1"/>
      <c r="AHZ235" s="1"/>
      <c r="AIA235" s="1"/>
      <c r="AIB235" s="1"/>
      <c r="AIC235" s="1"/>
      <c r="AID235" s="1"/>
      <c r="AIE235" s="1"/>
      <c r="AIF235" s="1"/>
      <c r="AIG235" s="1"/>
      <c r="AIH235" s="1"/>
      <c r="AII235" s="1"/>
      <c r="AIJ235" s="1"/>
      <c r="AIK235" s="1"/>
      <c r="AIL235" s="1"/>
      <c r="AIM235" s="1"/>
      <c r="AIN235" s="1"/>
      <c r="AIO235" s="1"/>
      <c r="AIP235" s="1"/>
      <c r="AIQ235" s="1"/>
      <c r="AIR235" s="1"/>
      <c r="AIS235" s="1"/>
      <c r="AIT235" s="1"/>
      <c r="AIU235" s="1"/>
      <c r="AIV235" s="1"/>
      <c r="AIW235" s="1"/>
      <c r="AIX235" s="1"/>
      <c r="AIY235" s="1"/>
      <c r="AIZ235" s="1"/>
      <c r="AJA235" s="1"/>
      <c r="AJB235" s="1"/>
      <c r="AJC235" s="1"/>
      <c r="AJD235" s="1"/>
      <c r="AJE235" s="1"/>
      <c r="AJF235" s="1"/>
      <c r="AJG235" s="1"/>
      <c r="AJH235" s="1"/>
      <c r="AJI235" s="1"/>
      <c r="AJJ235" s="1"/>
      <c r="AJK235" s="1"/>
      <c r="AJL235" s="1"/>
      <c r="AJM235" s="1"/>
      <c r="AJN235" s="1"/>
      <c r="AJO235" s="1"/>
      <c r="AJP235" s="1"/>
      <c r="AJQ235" s="1"/>
      <c r="AJR235" s="1"/>
      <c r="AJS235" s="1"/>
      <c r="AJT235" s="1"/>
      <c r="AJU235" s="1"/>
      <c r="AJV235" s="1"/>
      <c r="AJW235" s="1"/>
      <c r="AJX235" s="1"/>
      <c r="AJY235" s="1"/>
      <c r="AJZ235" s="1"/>
      <c r="AKA235" s="1"/>
      <c r="AKB235" s="1"/>
      <c r="AKC235" s="1"/>
      <c r="AKD235" s="1"/>
      <c r="AKE235" s="1"/>
      <c r="AKF235" s="1"/>
      <c r="AKG235" s="1"/>
      <c r="AKH235" s="1"/>
      <c r="AKI235" s="1"/>
      <c r="AKJ235" s="1"/>
      <c r="AKK235" s="1"/>
      <c r="AKL235" s="1"/>
      <c r="AKM235" s="1"/>
      <c r="AKN235" s="1"/>
      <c r="AKO235" s="1"/>
      <c r="AKP235" s="1"/>
      <c r="AKQ235" s="1"/>
      <c r="AKR235" s="1"/>
      <c r="AKS235" s="1"/>
      <c r="AKT235" s="1"/>
      <c r="AKU235" s="1"/>
      <c r="AKV235" s="1"/>
      <c r="AKW235" s="1"/>
      <c r="AKX235" s="1"/>
      <c r="AKY235" s="1"/>
      <c r="AKZ235" s="1"/>
      <c r="ALA235" s="1"/>
      <c r="ALB235" s="1"/>
      <c r="ALC235" s="1"/>
      <c r="ALD235" s="1"/>
      <c r="ALE235" s="1"/>
      <c r="ALF235" s="1"/>
      <c r="ALG235" s="1"/>
      <c r="ALH235" s="1"/>
      <c r="ALI235" s="1"/>
      <c r="ALJ235" s="1"/>
      <c r="ALK235" s="1"/>
      <c r="ALL235" s="1"/>
      <c r="ALM235" s="1"/>
      <c r="ALN235" s="1"/>
      <c r="ALO235" s="1"/>
      <c r="ALP235" s="1"/>
      <c r="ALQ235" s="1"/>
      <c r="ALR235" s="1"/>
      <c r="ALS235" s="1"/>
      <c r="ALT235" s="1"/>
      <c r="ALU235" s="1"/>
      <c r="ALV235" s="1"/>
      <c r="ALW235" s="1"/>
      <c r="ALX235" s="1"/>
      <c r="ALY235" s="1"/>
      <c r="ALZ235" s="1"/>
      <c r="AMA235" s="1"/>
      <c r="AMB235" s="1"/>
      <c r="AMC235" s="1"/>
      <c r="AMD235" s="1"/>
      <c r="AME235" s="1"/>
      <c r="AMF235" s="1"/>
      <c r="AMG235" s="2"/>
      <c r="AMH235" s="2"/>
      <c r="AMI235" s="2"/>
    </row>
    <row r="236" spans="1:1023" ht="71.650000000000006" customHeight="1" x14ac:dyDescent="0.35">
      <c r="A236" s="3">
        <v>232</v>
      </c>
      <c r="B236" s="110"/>
      <c r="C236" s="9" t="s">
        <v>913</v>
      </c>
      <c r="D236" s="10" t="s">
        <v>938</v>
      </c>
      <c r="E236" s="8" t="s">
        <v>939</v>
      </c>
      <c r="F236" s="102">
        <v>75009</v>
      </c>
      <c r="G236" s="8" t="s">
        <v>117</v>
      </c>
      <c r="H236" s="7"/>
      <c r="I236" s="56"/>
      <c r="J236" s="7"/>
      <c r="K236" s="34"/>
      <c r="L236" s="35"/>
      <c r="M236" s="36"/>
      <c r="N236" s="36"/>
      <c r="O236" s="36"/>
      <c r="P236" s="36"/>
      <c r="Q236" s="11"/>
      <c r="R236" s="115"/>
      <c r="S236" s="4"/>
      <c r="T236" s="8"/>
      <c r="U236" s="5"/>
      <c r="V236" s="8">
        <v>76</v>
      </c>
      <c r="W236" s="8" t="s">
        <v>921</v>
      </c>
      <c r="X236" s="8">
        <v>76</v>
      </c>
      <c r="Y236" s="6"/>
      <c r="Z236" s="6"/>
      <c r="AA236" s="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3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  <c r="AHM236" s="1"/>
      <c r="AHN236" s="1"/>
      <c r="AHO236" s="1"/>
      <c r="AHP236" s="1"/>
      <c r="AHQ236" s="1"/>
      <c r="AHR236" s="1"/>
      <c r="AHS236" s="1"/>
      <c r="AHT236" s="1"/>
      <c r="AHU236" s="1"/>
      <c r="AHV236" s="1"/>
      <c r="AHW236" s="1"/>
      <c r="AHX236" s="1"/>
      <c r="AHY236" s="1"/>
      <c r="AHZ236" s="1"/>
      <c r="AIA236" s="1"/>
      <c r="AIB236" s="1"/>
      <c r="AIC236" s="1"/>
      <c r="AID236" s="1"/>
      <c r="AIE236" s="1"/>
      <c r="AIF236" s="1"/>
      <c r="AIG236" s="1"/>
      <c r="AIH236" s="1"/>
      <c r="AII236" s="1"/>
      <c r="AIJ236" s="1"/>
      <c r="AIK236" s="1"/>
      <c r="AIL236" s="1"/>
      <c r="AIM236" s="1"/>
      <c r="AIN236" s="1"/>
      <c r="AIO236" s="1"/>
      <c r="AIP236" s="1"/>
      <c r="AIQ236" s="1"/>
      <c r="AIR236" s="1"/>
      <c r="AIS236" s="1"/>
      <c r="AIT236" s="1"/>
      <c r="AIU236" s="1"/>
      <c r="AIV236" s="1"/>
      <c r="AIW236" s="1"/>
      <c r="AIX236" s="1"/>
      <c r="AIY236" s="1"/>
      <c r="AIZ236" s="1"/>
      <c r="AJA236" s="1"/>
      <c r="AJB236" s="1"/>
      <c r="AJC236" s="1"/>
      <c r="AJD236" s="1"/>
      <c r="AJE236" s="1"/>
      <c r="AJF236" s="1"/>
      <c r="AJG236" s="1"/>
      <c r="AJH236" s="1"/>
      <c r="AJI236" s="1"/>
      <c r="AJJ236" s="1"/>
      <c r="AJK236" s="1"/>
      <c r="AJL236" s="1"/>
      <c r="AJM236" s="1"/>
      <c r="AJN236" s="1"/>
      <c r="AJO236" s="1"/>
      <c r="AJP236" s="1"/>
      <c r="AJQ236" s="1"/>
      <c r="AJR236" s="1"/>
      <c r="AJS236" s="1"/>
      <c r="AJT236" s="1"/>
      <c r="AJU236" s="1"/>
      <c r="AJV236" s="1"/>
      <c r="AJW236" s="1"/>
      <c r="AJX236" s="1"/>
      <c r="AJY236" s="1"/>
      <c r="AJZ236" s="1"/>
      <c r="AKA236" s="1"/>
      <c r="AKB236" s="1"/>
      <c r="AKC236" s="1"/>
      <c r="AKD236" s="1"/>
      <c r="AKE236" s="1"/>
      <c r="AKF236" s="1"/>
      <c r="AKG236" s="1"/>
      <c r="AKH236" s="1"/>
      <c r="AKI236" s="1"/>
      <c r="AKJ236" s="1"/>
      <c r="AKK236" s="1"/>
      <c r="AKL236" s="1"/>
      <c r="AKM236" s="1"/>
      <c r="AKN236" s="1"/>
      <c r="AKO236" s="1"/>
      <c r="AKP236" s="1"/>
      <c r="AKQ236" s="1"/>
      <c r="AKR236" s="1"/>
      <c r="AKS236" s="1"/>
      <c r="AKT236" s="1"/>
      <c r="AKU236" s="1"/>
      <c r="AKV236" s="1"/>
      <c r="AKW236" s="1"/>
      <c r="AKX236" s="1"/>
      <c r="AKY236" s="1"/>
      <c r="AKZ236" s="1"/>
      <c r="ALA236" s="1"/>
      <c r="ALB236" s="1"/>
      <c r="ALC236" s="1"/>
      <c r="ALD236" s="1"/>
      <c r="ALE236" s="1"/>
      <c r="ALF236" s="1"/>
      <c r="ALG236" s="1"/>
      <c r="ALH236" s="1"/>
      <c r="ALI236" s="1"/>
      <c r="ALJ236" s="1"/>
      <c r="ALK236" s="1"/>
      <c r="ALL236" s="1"/>
      <c r="ALM236" s="1"/>
      <c r="ALN236" s="1"/>
      <c r="ALO236" s="1"/>
      <c r="ALP236" s="1"/>
      <c r="ALQ236" s="1"/>
      <c r="ALR236" s="1"/>
      <c r="ALS236" s="1"/>
      <c r="ALT236" s="1"/>
      <c r="ALU236" s="1"/>
      <c r="ALV236" s="1"/>
      <c r="ALW236" s="1"/>
      <c r="ALX236" s="1"/>
      <c r="ALY236" s="1"/>
      <c r="ALZ236" s="1"/>
      <c r="AMA236" s="1"/>
      <c r="AMB236" s="1"/>
      <c r="AMC236" s="1"/>
      <c r="AMD236" s="1"/>
      <c r="AME236" s="1"/>
      <c r="AMF236" s="1"/>
      <c r="AMG236" s="2"/>
      <c r="AMH236" s="2"/>
      <c r="AMI236" s="2"/>
    </row>
    <row r="237" spans="1:1023" ht="71.650000000000006" customHeight="1" x14ac:dyDescent="0.35">
      <c r="A237" s="13">
        <v>233</v>
      </c>
      <c r="B237" s="110"/>
      <c r="C237" s="9" t="s">
        <v>913</v>
      </c>
      <c r="D237" s="10" t="s">
        <v>938</v>
      </c>
      <c r="E237" s="8" t="s">
        <v>939</v>
      </c>
      <c r="F237" s="8">
        <v>75009</v>
      </c>
      <c r="G237" s="8" t="s">
        <v>117</v>
      </c>
      <c r="H237" s="7"/>
      <c r="I237" s="56"/>
      <c r="J237" s="7"/>
      <c r="K237" s="34"/>
      <c r="L237" s="35"/>
      <c r="M237" s="35"/>
      <c r="N237" s="35"/>
      <c r="O237" s="35"/>
      <c r="P237" s="35"/>
      <c r="Q237" s="11"/>
      <c r="R237" s="115"/>
      <c r="S237" s="4"/>
      <c r="T237" s="8"/>
      <c r="U237" s="8"/>
      <c r="V237" s="8">
        <v>19</v>
      </c>
      <c r="W237" s="8" t="s">
        <v>922</v>
      </c>
      <c r="X237" s="8">
        <v>19</v>
      </c>
      <c r="Y237" s="6"/>
      <c r="Z237" s="6"/>
      <c r="AA237" s="6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68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s="1"/>
      <c r="ABT237" s="1"/>
      <c r="ABU237" s="1"/>
      <c r="ABV237" s="1"/>
      <c r="ABW237" s="1"/>
      <c r="ABX237" s="1"/>
      <c r="ABY237" s="1"/>
      <c r="ABZ237" s="1"/>
      <c r="ACA237" s="1"/>
      <c r="ACB237" s="1"/>
      <c r="ACC237" s="1"/>
      <c r="ACD237" s="1"/>
      <c r="ACE237" s="1"/>
      <c r="ACF237" s="1"/>
      <c r="ACG237" s="1"/>
      <c r="ACH237" s="1"/>
      <c r="ACI237" s="1"/>
      <c r="ACJ237" s="1"/>
      <c r="ACK237" s="1"/>
      <c r="ACL237" s="1"/>
      <c r="ACM237" s="1"/>
      <c r="ACN237" s="1"/>
      <c r="ACO237" s="1"/>
      <c r="ACP237" s="1"/>
      <c r="ACQ237" s="1"/>
      <c r="ACR237" s="1"/>
      <c r="ACS237" s="1"/>
      <c r="ACT237" s="1"/>
      <c r="ACU237" s="1"/>
      <c r="ACV237" s="1"/>
      <c r="ACW237" s="1"/>
      <c r="ACX237" s="1"/>
      <c r="ACY237" s="1"/>
      <c r="ACZ237" s="1"/>
      <c r="ADA237" s="1"/>
      <c r="ADB237" s="1"/>
      <c r="ADC237" s="1"/>
      <c r="ADD237" s="1"/>
      <c r="ADE237" s="1"/>
      <c r="ADF237" s="1"/>
      <c r="ADG237" s="1"/>
      <c r="ADH237" s="1"/>
      <c r="ADI237" s="1"/>
      <c r="ADJ237" s="1"/>
      <c r="ADK237" s="1"/>
      <c r="ADL237" s="1"/>
      <c r="ADM237" s="1"/>
      <c r="ADN237" s="1"/>
      <c r="ADO237" s="1"/>
      <c r="ADP237" s="1"/>
      <c r="ADQ237" s="1"/>
      <c r="ADR237" s="1"/>
      <c r="ADS237" s="1"/>
      <c r="ADT237" s="1"/>
      <c r="ADU237" s="1"/>
      <c r="ADV237" s="1"/>
      <c r="ADW237" s="1"/>
      <c r="ADX237" s="1"/>
      <c r="ADY237" s="1"/>
      <c r="ADZ237" s="1"/>
      <c r="AEA237" s="1"/>
      <c r="AEB237" s="1"/>
      <c r="AEC237" s="1"/>
      <c r="AED237" s="1"/>
      <c r="AEE237" s="1"/>
      <c r="AEF237" s="1"/>
      <c r="AEG237" s="1"/>
      <c r="AEH237" s="1"/>
      <c r="AEI237" s="1"/>
      <c r="AEJ237" s="1"/>
      <c r="AEK237" s="1"/>
      <c r="AEL237" s="1"/>
      <c r="AEM237" s="1"/>
      <c r="AEN237" s="1"/>
      <c r="AEO237" s="1"/>
      <c r="AEP237" s="1"/>
      <c r="AEQ237" s="1"/>
      <c r="AER237" s="1"/>
      <c r="AES237" s="1"/>
      <c r="AET237" s="1"/>
      <c r="AEU237" s="1"/>
      <c r="AEV237" s="1"/>
      <c r="AEW237" s="1"/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s="1"/>
      <c r="AFI237" s="1"/>
      <c r="AFJ237" s="1"/>
      <c r="AFK237" s="1"/>
      <c r="AFL237" s="1"/>
      <c r="AFM237" s="1"/>
      <c r="AFN237" s="1"/>
      <c r="AFO237" s="1"/>
      <c r="AFP237" s="1"/>
      <c r="AFQ237" s="1"/>
      <c r="AFR237" s="1"/>
      <c r="AFS237" s="1"/>
      <c r="AFT237" s="1"/>
      <c r="AFU237" s="1"/>
      <c r="AFV237" s="1"/>
      <c r="AFW237" s="1"/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s="1"/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s="1"/>
      <c r="AHL237" s="1"/>
      <c r="AHM237" s="1"/>
      <c r="AHN237" s="1"/>
      <c r="AHO237" s="1"/>
      <c r="AHP237" s="1"/>
      <c r="AHQ237" s="1"/>
      <c r="AHR237" s="1"/>
      <c r="AHS237" s="1"/>
      <c r="AHT237" s="1"/>
      <c r="AHU237" s="1"/>
      <c r="AHV237" s="1"/>
      <c r="AHW237" s="1"/>
      <c r="AHX237" s="1"/>
      <c r="AHY237" s="1"/>
      <c r="AHZ237" s="1"/>
      <c r="AIA237" s="1"/>
      <c r="AIB237" s="1"/>
      <c r="AIC237" s="1"/>
      <c r="AID237" s="1"/>
      <c r="AIE237" s="1"/>
      <c r="AIF237" s="1"/>
      <c r="AIG237" s="1"/>
      <c r="AIH237" s="1"/>
      <c r="AII237" s="1"/>
      <c r="AIJ237" s="1"/>
      <c r="AIK237" s="1"/>
      <c r="AIL237" s="1"/>
      <c r="AIM237" s="1"/>
      <c r="AIN237" s="1"/>
      <c r="AIO237" s="1"/>
      <c r="AIP237" s="1"/>
      <c r="AIQ237" s="1"/>
      <c r="AIR237" s="1"/>
      <c r="AIS237" s="1"/>
      <c r="AIT237" s="1"/>
      <c r="AIU237" s="1"/>
      <c r="AIV237" s="1"/>
      <c r="AIW237" s="1"/>
      <c r="AIX237" s="1"/>
      <c r="AIY237" s="1"/>
      <c r="AIZ237" s="1"/>
      <c r="AJA237" s="1"/>
      <c r="AJB237" s="1"/>
      <c r="AJC237" s="1"/>
      <c r="AJD237" s="1"/>
      <c r="AJE237" s="1"/>
      <c r="AJF237" s="1"/>
      <c r="AJG237" s="1"/>
      <c r="AJH237" s="1"/>
      <c r="AJI237" s="1"/>
      <c r="AJJ237" s="1"/>
      <c r="AJK237" s="1"/>
      <c r="AJL237" s="1"/>
      <c r="AJM237" s="1"/>
      <c r="AJN237" s="1"/>
      <c r="AJO237" s="1"/>
      <c r="AJP237" s="1"/>
      <c r="AJQ237" s="1"/>
      <c r="AJR237" s="1"/>
      <c r="AJS237" s="1"/>
      <c r="AJT237" s="1"/>
      <c r="AJU237" s="1"/>
      <c r="AJV237" s="1"/>
      <c r="AJW237" s="1"/>
      <c r="AJX237" s="1"/>
      <c r="AJY237" s="1"/>
      <c r="AJZ237" s="1"/>
      <c r="AKA237" s="1"/>
      <c r="AKB237" s="1"/>
      <c r="AKC237" s="1"/>
      <c r="AKD237" s="1"/>
      <c r="AKE237" s="1"/>
      <c r="AKF237" s="1"/>
      <c r="AKG237" s="1"/>
      <c r="AKH237" s="1"/>
      <c r="AKI237" s="1"/>
      <c r="AKJ237" s="1"/>
      <c r="AKK237" s="1"/>
      <c r="AKL237" s="1"/>
      <c r="AKM237" s="1"/>
      <c r="AKN237" s="1"/>
      <c r="AKO237" s="1"/>
      <c r="AKP237" s="1"/>
      <c r="AKQ237" s="1"/>
      <c r="AKR237" s="1"/>
      <c r="AKS237" s="1"/>
      <c r="AKT237" s="1"/>
      <c r="AKU237" s="1"/>
      <c r="AKV237" s="1"/>
      <c r="AKW237" s="1"/>
      <c r="AKX237" s="1"/>
      <c r="AKY237" s="1"/>
      <c r="AKZ237" s="1"/>
      <c r="ALA237" s="1"/>
      <c r="ALB237" s="1"/>
      <c r="ALC237" s="1"/>
      <c r="ALD237" s="1"/>
      <c r="ALE237" s="1"/>
      <c r="ALF237" s="1"/>
      <c r="ALG237" s="1"/>
      <c r="ALH237" s="1"/>
      <c r="ALI237" s="1"/>
      <c r="ALJ237" s="1"/>
      <c r="ALK237" s="1"/>
      <c r="ALL237" s="1"/>
      <c r="ALM237" s="1"/>
      <c r="ALN237" s="1"/>
      <c r="ALO237" s="1"/>
      <c r="ALP237" s="1"/>
      <c r="ALQ237" s="1"/>
      <c r="ALR237" s="1"/>
      <c r="ALS237" s="1"/>
      <c r="ALT237" s="1"/>
      <c r="ALU237" s="1"/>
      <c r="ALV237" s="1"/>
      <c r="ALW237" s="1"/>
      <c r="ALX237" s="1"/>
      <c r="ALY237" s="1"/>
      <c r="ALZ237" s="1"/>
      <c r="AMA237" s="1"/>
      <c r="AMB237" s="1"/>
      <c r="AMC237" s="1"/>
      <c r="AMD237" s="1"/>
      <c r="AME237" s="1"/>
      <c r="AMF237" s="1"/>
      <c r="AMG237" s="2"/>
      <c r="AMH237" s="2"/>
      <c r="AMI237" s="2"/>
    </row>
    <row r="238" spans="1:1023" ht="71.650000000000006" customHeight="1" x14ac:dyDescent="0.35">
      <c r="A238" s="3">
        <v>234</v>
      </c>
      <c r="B238" s="110"/>
      <c r="C238" s="9" t="s">
        <v>913</v>
      </c>
      <c r="D238" s="10" t="s">
        <v>938</v>
      </c>
      <c r="E238" s="8" t="s">
        <v>939</v>
      </c>
      <c r="F238" s="8">
        <v>75009</v>
      </c>
      <c r="G238" s="8" t="s">
        <v>117</v>
      </c>
      <c r="H238" s="7"/>
      <c r="I238" s="56"/>
      <c r="J238" s="7"/>
      <c r="K238" s="34"/>
      <c r="L238" s="35"/>
      <c r="M238" s="35"/>
      <c r="N238" s="35"/>
      <c r="O238" s="35"/>
      <c r="P238" s="35"/>
      <c r="Q238" s="11"/>
      <c r="R238" s="115"/>
      <c r="S238" s="4"/>
      <c r="T238" s="8"/>
      <c r="U238" s="8">
        <v>5</v>
      </c>
      <c r="V238" s="8"/>
      <c r="W238" s="8" t="s">
        <v>923</v>
      </c>
      <c r="X238" s="8">
        <v>5</v>
      </c>
      <c r="Y238" s="6"/>
      <c r="Z238" s="6"/>
      <c r="AA238" s="6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68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s="1"/>
      <c r="ABT238" s="1"/>
      <c r="ABU238" s="1"/>
      <c r="ABV238" s="1"/>
      <c r="ABW238" s="1"/>
      <c r="ABX238" s="1"/>
      <c r="ABY238" s="1"/>
      <c r="ABZ238" s="1"/>
      <c r="ACA238" s="1"/>
      <c r="ACB238" s="1"/>
      <c r="ACC238" s="1"/>
      <c r="ACD238" s="1"/>
      <c r="ACE238" s="1"/>
      <c r="ACF238" s="1"/>
      <c r="ACG238" s="1"/>
      <c r="ACH238" s="1"/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CS238" s="1"/>
      <c r="ACT238" s="1"/>
      <c r="ACU238" s="1"/>
      <c r="ACV238" s="1"/>
      <c r="ACW238" s="1"/>
      <c r="ACX238" s="1"/>
      <c r="ACY238" s="1"/>
      <c r="ACZ238" s="1"/>
      <c r="ADA238" s="1"/>
      <c r="ADB238" s="1"/>
      <c r="ADC238" s="1"/>
      <c r="ADD238" s="1"/>
      <c r="ADE238" s="1"/>
      <c r="ADF238" s="1"/>
      <c r="ADG238" s="1"/>
      <c r="ADH238" s="1"/>
      <c r="ADI238" s="1"/>
      <c r="ADJ238" s="1"/>
      <c r="ADK238" s="1"/>
      <c r="ADL238" s="1"/>
      <c r="ADM238" s="1"/>
      <c r="ADN238" s="1"/>
      <c r="ADO238" s="1"/>
      <c r="ADP238" s="1"/>
      <c r="ADQ238" s="1"/>
      <c r="ADR238" s="1"/>
      <c r="ADS238" s="1"/>
      <c r="ADT238" s="1"/>
      <c r="ADU238" s="1"/>
      <c r="ADV238" s="1"/>
      <c r="ADW238" s="1"/>
      <c r="ADX238" s="1"/>
      <c r="ADY238" s="1"/>
      <c r="ADZ238" s="1"/>
      <c r="AEA238" s="1"/>
      <c r="AEB238" s="1"/>
      <c r="AEC238" s="1"/>
      <c r="AED238" s="1"/>
      <c r="AEE238" s="1"/>
      <c r="AEF238" s="1"/>
      <c r="AEG238" s="1"/>
      <c r="AEH238" s="1"/>
      <c r="AEI238" s="1"/>
      <c r="AEJ238" s="1"/>
      <c r="AEK238" s="1"/>
      <c r="AEL238" s="1"/>
      <c r="AEM238" s="1"/>
      <c r="AEN238" s="1"/>
      <c r="AEO238" s="1"/>
      <c r="AEP238" s="1"/>
      <c r="AEQ238" s="1"/>
      <c r="AER238" s="1"/>
      <c r="AES238" s="1"/>
      <c r="AET238" s="1"/>
      <c r="AEU238" s="1"/>
      <c r="AEV238" s="1"/>
      <c r="AEW238" s="1"/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s="1"/>
      <c r="AFI238" s="1"/>
      <c r="AFJ238" s="1"/>
      <c r="AFK238" s="1"/>
      <c r="AFL238" s="1"/>
      <c r="AFM238" s="1"/>
      <c r="AFN238" s="1"/>
      <c r="AFO238" s="1"/>
      <c r="AFP238" s="1"/>
      <c r="AFQ238" s="1"/>
      <c r="AFR238" s="1"/>
      <c r="AFS238" s="1"/>
      <c r="AFT238" s="1"/>
      <c r="AFU238" s="1"/>
      <c r="AFV238" s="1"/>
      <c r="AFW238" s="1"/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s="1"/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s="1"/>
      <c r="AHL238" s="1"/>
      <c r="AHM238" s="1"/>
      <c r="AHN238" s="1"/>
      <c r="AHO238" s="1"/>
      <c r="AHP238" s="1"/>
      <c r="AHQ238" s="1"/>
      <c r="AHR238" s="1"/>
      <c r="AHS238" s="1"/>
      <c r="AHT238" s="1"/>
      <c r="AHU238" s="1"/>
      <c r="AHV238" s="1"/>
      <c r="AHW238" s="1"/>
      <c r="AHX238" s="1"/>
      <c r="AHY238" s="1"/>
      <c r="AHZ238" s="1"/>
      <c r="AIA238" s="1"/>
      <c r="AIB238" s="1"/>
      <c r="AIC238" s="1"/>
      <c r="AID238" s="1"/>
      <c r="AIE238" s="1"/>
      <c r="AIF238" s="1"/>
      <c r="AIG238" s="1"/>
      <c r="AIH238" s="1"/>
      <c r="AII238" s="1"/>
      <c r="AIJ238" s="1"/>
      <c r="AIK238" s="1"/>
      <c r="AIL238" s="1"/>
      <c r="AIM238" s="1"/>
      <c r="AIN238" s="1"/>
      <c r="AIO238" s="1"/>
      <c r="AIP238" s="1"/>
      <c r="AIQ238" s="1"/>
      <c r="AIR238" s="1"/>
      <c r="AIS238" s="1"/>
      <c r="AIT238" s="1"/>
      <c r="AIU238" s="1"/>
      <c r="AIV238" s="1"/>
      <c r="AIW238" s="1"/>
      <c r="AIX238" s="1"/>
      <c r="AIY238" s="1"/>
      <c r="AIZ238" s="1"/>
      <c r="AJA238" s="1"/>
      <c r="AJB238" s="1"/>
      <c r="AJC238" s="1"/>
      <c r="AJD238" s="1"/>
      <c r="AJE238" s="1"/>
      <c r="AJF238" s="1"/>
      <c r="AJG238" s="1"/>
      <c r="AJH238" s="1"/>
      <c r="AJI238" s="1"/>
      <c r="AJJ238" s="1"/>
      <c r="AJK238" s="1"/>
      <c r="AJL238" s="1"/>
      <c r="AJM238" s="1"/>
      <c r="AJN238" s="1"/>
      <c r="AJO238" s="1"/>
      <c r="AJP238" s="1"/>
      <c r="AJQ238" s="1"/>
      <c r="AJR238" s="1"/>
      <c r="AJS238" s="1"/>
      <c r="AJT238" s="1"/>
      <c r="AJU238" s="1"/>
      <c r="AJV238" s="1"/>
      <c r="AJW238" s="1"/>
      <c r="AJX238" s="1"/>
      <c r="AJY238" s="1"/>
      <c r="AJZ238" s="1"/>
      <c r="AKA238" s="1"/>
      <c r="AKB238" s="1"/>
      <c r="AKC238" s="1"/>
      <c r="AKD238" s="1"/>
      <c r="AKE238" s="1"/>
      <c r="AKF238" s="1"/>
      <c r="AKG238" s="1"/>
      <c r="AKH238" s="1"/>
      <c r="AKI238" s="1"/>
      <c r="AKJ238" s="1"/>
      <c r="AKK238" s="1"/>
      <c r="AKL238" s="1"/>
      <c r="AKM238" s="1"/>
      <c r="AKN238" s="1"/>
      <c r="AKO238" s="1"/>
      <c r="AKP238" s="1"/>
      <c r="AKQ238" s="1"/>
      <c r="AKR238" s="1"/>
      <c r="AKS238" s="1"/>
      <c r="AKT238" s="1"/>
      <c r="AKU238" s="1"/>
      <c r="AKV238" s="1"/>
      <c r="AKW238" s="1"/>
      <c r="AKX238" s="1"/>
      <c r="AKY238" s="1"/>
      <c r="AKZ238" s="1"/>
      <c r="ALA238" s="1"/>
      <c r="ALB238" s="1"/>
      <c r="ALC238" s="1"/>
      <c r="ALD238" s="1"/>
      <c r="ALE238" s="1"/>
      <c r="ALF238" s="1"/>
      <c r="ALG238" s="1"/>
      <c r="ALH238" s="1"/>
      <c r="ALI238" s="1"/>
      <c r="ALJ238" s="1"/>
      <c r="ALK238" s="1"/>
      <c r="ALL238" s="1"/>
      <c r="ALM238" s="1"/>
      <c r="ALN238" s="1"/>
      <c r="ALO238" s="1"/>
      <c r="ALP238" s="1"/>
      <c r="ALQ238" s="1"/>
      <c r="ALR238" s="1"/>
      <c r="ALS238" s="1"/>
      <c r="ALT238" s="1"/>
      <c r="ALU238" s="1"/>
      <c r="ALV238" s="1"/>
      <c r="ALW238" s="1"/>
      <c r="ALX238" s="1"/>
      <c r="ALY238" s="1"/>
      <c r="ALZ238" s="1"/>
      <c r="AMA238" s="1"/>
      <c r="AMB238" s="1"/>
      <c r="AMC238" s="1"/>
      <c r="AMD238" s="1"/>
      <c r="AME238" s="1"/>
      <c r="AMF238" s="1"/>
      <c r="AMG238" s="2"/>
      <c r="AMH238" s="2"/>
      <c r="AMI238" s="2"/>
    </row>
    <row r="239" spans="1:1023" ht="71.650000000000006" customHeight="1" x14ac:dyDescent="0.35">
      <c r="A239" s="13">
        <v>235</v>
      </c>
      <c r="B239" s="110"/>
      <c r="C239" s="9" t="s">
        <v>913</v>
      </c>
      <c r="D239" s="10" t="s">
        <v>938</v>
      </c>
      <c r="E239" s="8" t="s">
        <v>939</v>
      </c>
      <c r="F239" s="102">
        <v>75009</v>
      </c>
      <c r="G239" s="8" t="s">
        <v>117</v>
      </c>
      <c r="H239" s="7"/>
      <c r="I239" s="56"/>
      <c r="J239" s="7"/>
      <c r="K239" s="34"/>
      <c r="L239" s="35"/>
      <c r="M239" s="36"/>
      <c r="N239" s="36"/>
      <c r="O239" s="36"/>
      <c r="P239" s="36"/>
      <c r="Q239" s="11"/>
      <c r="R239" s="115"/>
      <c r="S239" s="4"/>
      <c r="T239" s="8"/>
      <c r="U239" s="5">
        <v>2</v>
      </c>
      <c r="V239" s="8"/>
      <c r="W239" s="8" t="s">
        <v>927</v>
      </c>
      <c r="X239" s="8">
        <v>2</v>
      </c>
      <c r="Y239" s="6"/>
      <c r="Z239" s="6"/>
      <c r="AA239" s="6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53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s="1"/>
      <c r="ABT239" s="1"/>
      <c r="ABU239" s="1"/>
      <c r="ABV239" s="1"/>
      <c r="ABW239" s="1"/>
      <c r="ABX239" s="1"/>
      <c r="ABY239" s="1"/>
      <c r="ABZ239" s="1"/>
      <c r="ACA239" s="1"/>
      <c r="ACB239" s="1"/>
      <c r="ACC239" s="1"/>
      <c r="ACD239" s="1"/>
      <c r="ACE239" s="1"/>
      <c r="ACF239" s="1"/>
      <c r="ACG239" s="1"/>
      <c r="ACH239" s="1"/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CT239" s="1"/>
      <c r="ACU239" s="1"/>
      <c r="ACV239" s="1"/>
      <c r="ACW239" s="1"/>
      <c r="ACX239" s="1"/>
      <c r="ACY239" s="1"/>
      <c r="ACZ239" s="1"/>
      <c r="ADA239" s="1"/>
      <c r="ADB239" s="1"/>
      <c r="ADC239" s="1"/>
      <c r="ADD239" s="1"/>
      <c r="ADE239" s="1"/>
      <c r="ADF239" s="1"/>
      <c r="ADG239" s="1"/>
      <c r="ADH239" s="1"/>
      <c r="ADI239" s="1"/>
      <c r="ADJ239" s="1"/>
      <c r="ADK239" s="1"/>
      <c r="ADL239" s="1"/>
      <c r="ADM239" s="1"/>
      <c r="ADN239" s="1"/>
      <c r="ADO239" s="1"/>
      <c r="ADP239" s="1"/>
      <c r="ADQ239" s="1"/>
      <c r="ADR239" s="1"/>
      <c r="ADS239" s="1"/>
      <c r="ADT239" s="1"/>
      <c r="ADU239" s="1"/>
      <c r="ADV239" s="1"/>
      <c r="ADW239" s="1"/>
      <c r="ADX239" s="1"/>
      <c r="ADY239" s="1"/>
      <c r="ADZ239" s="1"/>
      <c r="AEA239" s="1"/>
      <c r="AEB239" s="1"/>
      <c r="AEC239" s="1"/>
      <c r="AED239" s="1"/>
      <c r="AEE239" s="1"/>
      <c r="AEF239" s="1"/>
      <c r="AEG239" s="1"/>
      <c r="AEH239" s="1"/>
      <c r="AEI239" s="1"/>
      <c r="AEJ239" s="1"/>
      <c r="AEK239" s="1"/>
      <c r="AEL239" s="1"/>
      <c r="AEM239" s="1"/>
      <c r="AEN239" s="1"/>
      <c r="AEO239" s="1"/>
      <c r="AEP239" s="1"/>
      <c r="AEQ239" s="1"/>
      <c r="AER239" s="1"/>
      <c r="AES239" s="1"/>
      <c r="AET239" s="1"/>
      <c r="AEU239" s="1"/>
      <c r="AEV239" s="1"/>
      <c r="AEW239" s="1"/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s="1"/>
      <c r="AFI239" s="1"/>
      <c r="AFJ239" s="1"/>
      <c r="AFK239" s="1"/>
      <c r="AFL239" s="1"/>
      <c r="AFM239" s="1"/>
      <c r="AFN239" s="1"/>
      <c r="AFO239" s="1"/>
      <c r="AFP239" s="1"/>
      <c r="AFQ239" s="1"/>
      <c r="AFR239" s="1"/>
      <c r="AFS239" s="1"/>
      <c r="AFT239" s="1"/>
      <c r="AFU239" s="1"/>
      <c r="AFV239" s="1"/>
      <c r="AFW239" s="1"/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s="1"/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s="1"/>
      <c r="AHL239" s="1"/>
      <c r="AHM239" s="1"/>
      <c r="AHN239" s="1"/>
      <c r="AHO239" s="1"/>
      <c r="AHP239" s="1"/>
      <c r="AHQ239" s="1"/>
      <c r="AHR239" s="1"/>
      <c r="AHS239" s="1"/>
      <c r="AHT239" s="1"/>
      <c r="AHU239" s="1"/>
      <c r="AHV239" s="1"/>
      <c r="AHW239" s="1"/>
      <c r="AHX239" s="1"/>
      <c r="AHY239" s="1"/>
      <c r="AHZ239" s="1"/>
      <c r="AIA239" s="1"/>
      <c r="AIB239" s="1"/>
      <c r="AIC239" s="1"/>
      <c r="AID239" s="1"/>
      <c r="AIE239" s="1"/>
      <c r="AIF239" s="1"/>
      <c r="AIG239" s="1"/>
      <c r="AIH239" s="1"/>
      <c r="AII239" s="1"/>
      <c r="AIJ239" s="1"/>
      <c r="AIK239" s="1"/>
      <c r="AIL239" s="1"/>
      <c r="AIM239" s="1"/>
      <c r="AIN239" s="1"/>
      <c r="AIO239" s="1"/>
      <c r="AIP239" s="1"/>
      <c r="AIQ239" s="1"/>
      <c r="AIR239" s="1"/>
      <c r="AIS239" s="1"/>
      <c r="AIT239" s="1"/>
      <c r="AIU239" s="1"/>
      <c r="AIV239" s="1"/>
      <c r="AIW239" s="1"/>
      <c r="AIX239" s="1"/>
      <c r="AIY239" s="1"/>
      <c r="AIZ239" s="1"/>
      <c r="AJA239" s="1"/>
      <c r="AJB239" s="1"/>
      <c r="AJC239" s="1"/>
      <c r="AJD239" s="1"/>
      <c r="AJE239" s="1"/>
      <c r="AJF239" s="1"/>
      <c r="AJG239" s="1"/>
      <c r="AJH239" s="1"/>
      <c r="AJI239" s="1"/>
      <c r="AJJ239" s="1"/>
      <c r="AJK239" s="1"/>
      <c r="AJL239" s="1"/>
      <c r="AJM239" s="1"/>
      <c r="AJN239" s="1"/>
      <c r="AJO239" s="1"/>
      <c r="AJP239" s="1"/>
      <c r="AJQ239" s="1"/>
      <c r="AJR239" s="1"/>
      <c r="AJS239" s="1"/>
      <c r="AJT239" s="1"/>
      <c r="AJU239" s="1"/>
      <c r="AJV239" s="1"/>
      <c r="AJW239" s="1"/>
      <c r="AJX239" s="1"/>
      <c r="AJY239" s="1"/>
      <c r="AJZ239" s="1"/>
      <c r="AKA239" s="1"/>
      <c r="AKB239" s="1"/>
      <c r="AKC239" s="1"/>
      <c r="AKD239" s="1"/>
      <c r="AKE239" s="1"/>
      <c r="AKF239" s="1"/>
      <c r="AKG239" s="1"/>
      <c r="AKH239" s="1"/>
      <c r="AKI239" s="1"/>
      <c r="AKJ239" s="1"/>
      <c r="AKK239" s="1"/>
      <c r="AKL239" s="1"/>
      <c r="AKM239" s="1"/>
      <c r="AKN239" s="1"/>
      <c r="AKO239" s="1"/>
      <c r="AKP239" s="1"/>
      <c r="AKQ239" s="1"/>
      <c r="AKR239" s="1"/>
      <c r="AKS239" s="1"/>
      <c r="AKT239" s="1"/>
      <c r="AKU239" s="1"/>
      <c r="AKV239" s="1"/>
      <c r="AKW239" s="1"/>
      <c r="AKX239" s="1"/>
      <c r="AKY239" s="1"/>
      <c r="AKZ239" s="1"/>
      <c r="ALA239" s="1"/>
      <c r="ALB239" s="1"/>
      <c r="ALC239" s="1"/>
      <c r="ALD239" s="1"/>
      <c r="ALE239" s="1"/>
      <c r="ALF239" s="1"/>
      <c r="ALG239" s="1"/>
      <c r="ALH239" s="1"/>
      <c r="ALI239" s="1"/>
      <c r="ALJ239" s="1"/>
      <c r="ALK239" s="1"/>
      <c r="ALL239" s="1"/>
      <c r="ALM239" s="1"/>
      <c r="ALN239" s="1"/>
      <c r="ALO239" s="1"/>
      <c r="ALP239" s="1"/>
      <c r="ALQ239" s="1"/>
      <c r="ALR239" s="1"/>
      <c r="ALS239" s="1"/>
      <c r="ALT239" s="1"/>
      <c r="ALU239" s="1"/>
      <c r="ALV239" s="1"/>
      <c r="ALW239" s="1"/>
      <c r="ALX239" s="1"/>
      <c r="ALY239" s="1"/>
      <c r="ALZ239" s="1"/>
      <c r="AMA239" s="1"/>
      <c r="AMB239" s="1"/>
      <c r="AMC239" s="1"/>
      <c r="AMD239" s="1"/>
      <c r="AME239" s="1"/>
      <c r="AMF239" s="1"/>
      <c r="AMG239" s="2"/>
      <c r="AMH239" s="2"/>
      <c r="AMI239" s="2"/>
    </row>
    <row r="240" spans="1:1023" ht="71.650000000000006" customHeight="1" x14ac:dyDescent="0.35">
      <c r="A240" s="3">
        <v>236</v>
      </c>
      <c r="B240" s="110" t="s">
        <v>940</v>
      </c>
      <c r="C240" s="9" t="s">
        <v>913</v>
      </c>
      <c r="D240" s="10" t="s">
        <v>941</v>
      </c>
      <c r="E240" s="8" t="s">
        <v>942</v>
      </c>
      <c r="F240" s="8">
        <v>75010</v>
      </c>
      <c r="G240" s="8" t="s">
        <v>117</v>
      </c>
      <c r="H240" s="7">
        <v>46011</v>
      </c>
      <c r="I240" s="56">
        <v>3747</v>
      </c>
      <c r="J240" s="7" t="s">
        <v>916</v>
      </c>
      <c r="K240" s="34" t="s">
        <v>917</v>
      </c>
      <c r="L240" s="35" t="s">
        <v>918</v>
      </c>
      <c r="M240" s="35" t="s">
        <v>919</v>
      </c>
      <c r="N240" s="35" t="s">
        <v>917</v>
      </c>
      <c r="O240" s="35" t="s">
        <v>918</v>
      </c>
      <c r="P240" s="35" t="s">
        <v>920</v>
      </c>
      <c r="Q240" s="11" t="s">
        <v>91</v>
      </c>
      <c r="R240" s="115" t="s">
        <v>91</v>
      </c>
      <c r="S240" s="4"/>
      <c r="T240" s="8">
        <v>34</v>
      </c>
      <c r="U240" s="8"/>
      <c r="V240" s="8"/>
      <c r="W240" s="8" t="s">
        <v>761</v>
      </c>
      <c r="X240" s="8">
        <v>34</v>
      </c>
      <c r="Y240" s="6">
        <v>0</v>
      </c>
      <c r="Z240" s="6"/>
      <c r="AA240" s="6"/>
      <c r="AB240" s="8"/>
      <c r="AC240" s="8"/>
      <c r="AD240" s="8"/>
      <c r="AE240" s="8">
        <v>2</v>
      </c>
      <c r="AF240" s="8"/>
      <c r="AG240" s="8"/>
      <c r="AH240" s="8"/>
      <c r="AI240" s="8"/>
      <c r="AJ240" s="8"/>
      <c r="AK240" s="8"/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68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s="1"/>
      <c r="ABT240" s="1"/>
      <c r="ABU240" s="1"/>
      <c r="ABV240" s="1"/>
      <c r="ABW240" s="1"/>
      <c r="ABX240" s="1"/>
      <c r="ABY240" s="1"/>
      <c r="ABZ240" s="1"/>
      <c r="ACA240" s="1"/>
      <c r="ACB240" s="1"/>
      <c r="ACC240" s="1"/>
      <c r="ACD240" s="1"/>
      <c r="ACE240" s="1"/>
      <c r="ACF240" s="1"/>
      <c r="ACG240" s="1"/>
      <c r="ACH240" s="1"/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CU240" s="1"/>
      <c r="ACV240" s="1"/>
      <c r="ACW240" s="1"/>
      <c r="ACX240" s="1"/>
      <c r="ACY240" s="1"/>
      <c r="ACZ240" s="1"/>
      <c r="ADA240" s="1"/>
      <c r="ADB240" s="1"/>
      <c r="ADC240" s="1"/>
      <c r="ADD240" s="1"/>
      <c r="ADE240" s="1"/>
      <c r="ADF240" s="1"/>
      <c r="ADG240" s="1"/>
      <c r="ADH240" s="1"/>
      <c r="ADI240" s="1"/>
      <c r="ADJ240" s="1"/>
      <c r="ADK240" s="1"/>
      <c r="ADL240" s="1"/>
      <c r="ADM240" s="1"/>
      <c r="ADN240" s="1"/>
      <c r="ADO240" s="1"/>
      <c r="ADP240" s="1"/>
      <c r="ADQ240" s="1"/>
      <c r="ADR240" s="1"/>
      <c r="ADS240" s="1"/>
      <c r="ADT240" s="1"/>
      <c r="ADU240" s="1"/>
      <c r="ADV240" s="1"/>
      <c r="ADW240" s="1"/>
      <c r="ADX240" s="1"/>
      <c r="ADY240" s="1"/>
      <c r="ADZ240" s="1"/>
      <c r="AEA240" s="1"/>
      <c r="AEB240" s="1"/>
      <c r="AEC240" s="1"/>
      <c r="AED240" s="1"/>
      <c r="AEE240" s="1"/>
      <c r="AEF240" s="1"/>
      <c r="AEG240" s="1"/>
      <c r="AEH240" s="1"/>
      <c r="AEI240" s="1"/>
      <c r="AEJ240" s="1"/>
      <c r="AEK240" s="1"/>
      <c r="AEL240" s="1"/>
      <c r="AEM240" s="1"/>
      <c r="AEN240" s="1"/>
      <c r="AEO240" s="1"/>
      <c r="AEP240" s="1"/>
      <c r="AEQ240" s="1"/>
      <c r="AER240" s="1"/>
      <c r="AES240" s="1"/>
      <c r="AET240" s="1"/>
      <c r="AEU240" s="1"/>
      <c r="AEV240" s="1"/>
      <c r="AEW240" s="1"/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s="1"/>
      <c r="AFI240" s="1"/>
      <c r="AFJ240" s="1"/>
      <c r="AFK240" s="1"/>
      <c r="AFL240" s="1"/>
      <c r="AFM240" s="1"/>
      <c r="AFN240" s="1"/>
      <c r="AFO240" s="1"/>
      <c r="AFP240" s="1"/>
      <c r="AFQ240" s="1"/>
      <c r="AFR240" s="1"/>
      <c r="AFS240" s="1"/>
      <c r="AFT240" s="1"/>
      <c r="AFU240" s="1"/>
      <c r="AFV240" s="1"/>
      <c r="AFW240" s="1"/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s="1"/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s="1"/>
      <c r="AHL240" s="1"/>
      <c r="AHM240" s="1"/>
      <c r="AHN240" s="1"/>
      <c r="AHO240" s="1"/>
      <c r="AHP240" s="1"/>
      <c r="AHQ240" s="1"/>
      <c r="AHR240" s="1"/>
      <c r="AHS240" s="1"/>
      <c r="AHT240" s="1"/>
      <c r="AHU240" s="1"/>
      <c r="AHV240" s="1"/>
      <c r="AHW240" s="1"/>
      <c r="AHX240" s="1"/>
      <c r="AHY240" s="1"/>
      <c r="AHZ240" s="1"/>
      <c r="AIA240" s="1"/>
      <c r="AIB240" s="1"/>
      <c r="AIC240" s="1"/>
      <c r="AID240" s="1"/>
      <c r="AIE240" s="1"/>
      <c r="AIF240" s="1"/>
      <c r="AIG240" s="1"/>
      <c r="AIH240" s="1"/>
      <c r="AII240" s="1"/>
      <c r="AIJ240" s="1"/>
      <c r="AIK240" s="1"/>
      <c r="AIL240" s="1"/>
      <c r="AIM240" s="1"/>
      <c r="AIN240" s="1"/>
      <c r="AIO240" s="1"/>
      <c r="AIP240" s="1"/>
      <c r="AIQ240" s="1"/>
      <c r="AIR240" s="1"/>
      <c r="AIS240" s="1"/>
      <c r="AIT240" s="1"/>
      <c r="AIU240" s="1"/>
      <c r="AIV240" s="1"/>
      <c r="AIW240" s="1"/>
      <c r="AIX240" s="1"/>
      <c r="AIY240" s="1"/>
      <c r="AIZ240" s="1"/>
      <c r="AJA240" s="1"/>
      <c r="AJB240" s="1"/>
      <c r="AJC240" s="1"/>
      <c r="AJD240" s="1"/>
      <c r="AJE240" s="1"/>
      <c r="AJF240" s="1"/>
      <c r="AJG240" s="1"/>
      <c r="AJH240" s="1"/>
      <c r="AJI240" s="1"/>
      <c r="AJJ240" s="1"/>
      <c r="AJK240" s="1"/>
      <c r="AJL240" s="1"/>
      <c r="AJM240" s="1"/>
      <c r="AJN240" s="1"/>
      <c r="AJO240" s="1"/>
      <c r="AJP240" s="1"/>
      <c r="AJQ240" s="1"/>
      <c r="AJR240" s="1"/>
      <c r="AJS240" s="1"/>
      <c r="AJT240" s="1"/>
      <c r="AJU240" s="1"/>
      <c r="AJV240" s="1"/>
      <c r="AJW240" s="1"/>
      <c r="AJX240" s="1"/>
      <c r="AJY240" s="1"/>
      <c r="AJZ240" s="1"/>
      <c r="AKA240" s="1"/>
      <c r="AKB240" s="1"/>
      <c r="AKC240" s="1"/>
      <c r="AKD240" s="1"/>
      <c r="AKE240" s="1"/>
      <c r="AKF240" s="1"/>
      <c r="AKG240" s="1"/>
      <c r="AKH240" s="1"/>
      <c r="AKI240" s="1"/>
      <c r="AKJ240" s="1"/>
      <c r="AKK240" s="1"/>
      <c r="AKL240" s="1"/>
      <c r="AKM240" s="1"/>
      <c r="AKN240" s="1"/>
      <c r="AKO240" s="1"/>
      <c r="AKP240" s="1"/>
      <c r="AKQ240" s="1"/>
      <c r="AKR240" s="1"/>
      <c r="AKS240" s="1"/>
      <c r="AKT240" s="1"/>
      <c r="AKU240" s="1"/>
      <c r="AKV240" s="1"/>
      <c r="AKW240" s="1"/>
      <c r="AKX240" s="1"/>
      <c r="AKY240" s="1"/>
      <c r="AKZ240" s="1"/>
      <c r="ALA240" s="1"/>
      <c r="ALB240" s="1"/>
      <c r="ALC240" s="1"/>
      <c r="ALD240" s="1"/>
      <c r="ALE240" s="1"/>
      <c r="ALF240" s="1"/>
      <c r="ALG240" s="1"/>
      <c r="ALH240" s="1"/>
      <c r="ALI240" s="1"/>
      <c r="ALJ240" s="1"/>
      <c r="ALK240" s="1"/>
      <c r="ALL240" s="1"/>
      <c r="ALM240" s="1"/>
      <c r="ALN240" s="1"/>
      <c r="ALO240" s="1"/>
      <c r="ALP240" s="1"/>
      <c r="ALQ240" s="1"/>
      <c r="ALR240" s="1"/>
      <c r="ALS240" s="1"/>
      <c r="ALT240" s="1"/>
      <c r="ALU240" s="1"/>
      <c r="ALV240" s="1"/>
      <c r="ALW240" s="1"/>
      <c r="ALX240" s="1"/>
      <c r="ALY240" s="1"/>
      <c r="ALZ240" s="1"/>
      <c r="AMA240" s="1"/>
      <c r="AMB240" s="1"/>
      <c r="AMC240" s="1"/>
      <c r="AMD240" s="1"/>
      <c r="AME240" s="1"/>
      <c r="AMF240" s="1"/>
      <c r="AMG240" s="2"/>
      <c r="AMH240" s="2"/>
      <c r="AMI240" s="2"/>
    </row>
    <row r="241" spans="1:1023" ht="71.650000000000006" customHeight="1" x14ac:dyDescent="0.35">
      <c r="A241" s="13">
        <v>237</v>
      </c>
      <c r="B241" s="110"/>
      <c r="C241" s="9" t="s">
        <v>913</v>
      </c>
      <c r="D241" s="10" t="s">
        <v>941</v>
      </c>
      <c r="E241" s="8" t="s">
        <v>942</v>
      </c>
      <c r="F241" s="8">
        <v>75010</v>
      </c>
      <c r="G241" s="8" t="s">
        <v>117</v>
      </c>
      <c r="H241" s="7"/>
      <c r="I241" s="56"/>
      <c r="J241" s="7"/>
      <c r="K241" s="34"/>
      <c r="L241" s="35"/>
      <c r="M241" s="35" t="s">
        <v>920</v>
      </c>
      <c r="N241" s="35"/>
      <c r="O241" s="35"/>
      <c r="P241" s="35"/>
      <c r="Q241" s="11"/>
      <c r="R241" s="115"/>
      <c r="S241" s="4"/>
      <c r="T241" s="8">
        <v>3</v>
      </c>
      <c r="U241" s="8"/>
      <c r="V241" s="8"/>
      <c r="W241" s="8" t="s">
        <v>762</v>
      </c>
      <c r="X241" s="8">
        <v>3</v>
      </c>
      <c r="Y241" s="6"/>
      <c r="Z241" s="6"/>
      <c r="AA241" s="6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68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s="1"/>
      <c r="ABT241" s="1"/>
      <c r="ABU241" s="1"/>
      <c r="ABV241" s="1"/>
      <c r="ABW241" s="1"/>
      <c r="ABX241" s="1"/>
      <c r="ABY241" s="1"/>
      <c r="ABZ241" s="1"/>
      <c r="ACA241" s="1"/>
      <c r="ACB241" s="1"/>
      <c r="ACC241" s="1"/>
      <c r="ACD241" s="1"/>
      <c r="ACE241" s="1"/>
      <c r="ACF241" s="1"/>
      <c r="ACG241" s="1"/>
      <c r="ACH241" s="1"/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CV241" s="1"/>
      <c r="ACW241" s="1"/>
      <c r="ACX241" s="1"/>
      <c r="ACY241" s="1"/>
      <c r="ACZ241" s="1"/>
      <c r="ADA241" s="1"/>
      <c r="ADB241" s="1"/>
      <c r="ADC241" s="1"/>
      <c r="ADD241" s="1"/>
      <c r="ADE241" s="1"/>
      <c r="ADF241" s="1"/>
      <c r="ADG241" s="1"/>
      <c r="ADH241" s="1"/>
      <c r="ADI241" s="1"/>
      <c r="ADJ241" s="1"/>
      <c r="ADK241" s="1"/>
      <c r="ADL241" s="1"/>
      <c r="ADM241" s="1"/>
      <c r="ADN241" s="1"/>
      <c r="ADO241" s="1"/>
      <c r="ADP241" s="1"/>
      <c r="ADQ241" s="1"/>
      <c r="ADR241" s="1"/>
      <c r="ADS241" s="1"/>
      <c r="ADT241" s="1"/>
      <c r="ADU241" s="1"/>
      <c r="ADV241" s="1"/>
      <c r="ADW241" s="1"/>
      <c r="ADX241" s="1"/>
      <c r="ADY241" s="1"/>
      <c r="ADZ241" s="1"/>
      <c r="AEA241" s="1"/>
      <c r="AEB241" s="1"/>
      <c r="AEC241" s="1"/>
      <c r="AED241" s="1"/>
      <c r="AEE241" s="1"/>
      <c r="AEF241" s="1"/>
      <c r="AEG241" s="1"/>
      <c r="AEH241" s="1"/>
      <c r="AEI241" s="1"/>
      <c r="AEJ241" s="1"/>
      <c r="AEK241" s="1"/>
      <c r="AEL241" s="1"/>
      <c r="AEM241" s="1"/>
      <c r="AEN241" s="1"/>
      <c r="AEO241" s="1"/>
      <c r="AEP241" s="1"/>
      <c r="AEQ241" s="1"/>
      <c r="AER241" s="1"/>
      <c r="AES241" s="1"/>
      <c r="AET241" s="1"/>
      <c r="AEU241" s="1"/>
      <c r="AEV241" s="1"/>
      <c r="AEW241" s="1"/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s="1"/>
      <c r="AFI241" s="1"/>
      <c r="AFJ241" s="1"/>
      <c r="AFK241" s="1"/>
      <c r="AFL241" s="1"/>
      <c r="AFM241" s="1"/>
      <c r="AFN241" s="1"/>
      <c r="AFO241" s="1"/>
      <c r="AFP241" s="1"/>
      <c r="AFQ241" s="1"/>
      <c r="AFR241" s="1"/>
      <c r="AFS241" s="1"/>
      <c r="AFT241" s="1"/>
      <c r="AFU241" s="1"/>
      <c r="AFV241" s="1"/>
      <c r="AFW241" s="1"/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s="1"/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s="1"/>
      <c r="AHL241" s="1"/>
      <c r="AHM241" s="1"/>
      <c r="AHN241" s="1"/>
      <c r="AHO241" s="1"/>
      <c r="AHP241" s="1"/>
      <c r="AHQ241" s="1"/>
      <c r="AHR241" s="1"/>
      <c r="AHS241" s="1"/>
      <c r="AHT241" s="1"/>
      <c r="AHU241" s="1"/>
      <c r="AHV241" s="1"/>
      <c r="AHW241" s="1"/>
      <c r="AHX241" s="1"/>
      <c r="AHY241" s="1"/>
      <c r="AHZ241" s="1"/>
      <c r="AIA241" s="1"/>
      <c r="AIB241" s="1"/>
      <c r="AIC241" s="1"/>
      <c r="AID241" s="1"/>
      <c r="AIE241" s="1"/>
      <c r="AIF241" s="1"/>
      <c r="AIG241" s="1"/>
      <c r="AIH241" s="1"/>
      <c r="AII241" s="1"/>
      <c r="AIJ241" s="1"/>
      <c r="AIK241" s="1"/>
      <c r="AIL241" s="1"/>
      <c r="AIM241" s="1"/>
      <c r="AIN241" s="1"/>
      <c r="AIO241" s="1"/>
      <c r="AIP241" s="1"/>
      <c r="AIQ241" s="1"/>
      <c r="AIR241" s="1"/>
      <c r="AIS241" s="1"/>
      <c r="AIT241" s="1"/>
      <c r="AIU241" s="1"/>
      <c r="AIV241" s="1"/>
      <c r="AIW241" s="1"/>
      <c r="AIX241" s="1"/>
      <c r="AIY241" s="1"/>
      <c r="AIZ241" s="1"/>
      <c r="AJA241" s="1"/>
      <c r="AJB241" s="1"/>
      <c r="AJC241" s="1"/>
      <c r="AJD241" s="1"/>
      <c r="AJE241" s="1"/>
      <c r="AJF241" s="1"/>
      <c r="AJG241" s="1"/>
      <c r="AJH241" s="1"/>
      <c r="AJI241" s="1"/>
      <c r="AJJ241" s="1"/>
      <c r="AJK241" s="1"/>
      <c r="AJL241" s="1"/>
      <c r="AJM241" s="1"/>
      <c r="AJN241" s="1"/>
      <c r="AJO241" s="1"/>
      <c r="AJP241" s="1"/>
      <c r="AJQ241" s="1"/>
      <c r="AJR241" s="1"/>
      <c r="AJS241" s="1"/>
      <c r="AJT241" s="1"/>
      <c r="AJU241" s="1"/>
      <c r="AJV241" s="1"/>
      <c r="AJW241" s="1"/>
      <c r="AJX241" s="1"/>
      <c r="AJY241" s="1"/>
      <c r="AJZ241" s="1"/>
      <c r="AKA241" s="1"/>
      <c r="AKB241" s="1"/>
      <c r="AKC241" s="1"/>
      <c r="AKD241" s="1"/>
      <c r="AKE241" s="1"/>
      <c r="AKF241" s="1"/>
      <c r="AKG241" s="1"/>
      <c r="AKH241" s="1"/>
      <c r="AKI241" s="1"/>
      <c r="AKJ241" s="1"/>
      <c r="AKK241" s="1"/>
      <c r="AKL241" s="1"/>
      <c r="AKM241" s="1"/>
      <c r="AKN241" s="1"/>
      <c r="AKO241" s="1"/>
      <c r="AKP241" s="1"/>
      <c r="AKQ241" s="1"/>
      <c r="AKR241" s="1"/>
      <c r="AKS241" s="1"/>
      <c r="AKT241" s="1"/>
      <c r="AKU241" s="1"/>
      <c r="AKV241" s="1"/>
      <c r="AKW241" s="1"/>
      <c r="AKX241" s="1"/>
      <c r="AKY241" s="1"/>
      <c r="AKZ241" s="1"/>
      <c r="ALA241" s="1"/>
      <c r="ALB241" s="1"/>
      <c r="ALC241" s="1"/>
      <c r="ALD241" s="1"/>
      <c r="ALE241" s="1"/>
      <c r="ALF241" s="1"/>
      <c r="ALG241" s="1"/>
      <c r="ALH241" s="1"/>
      <c r="ALI241" s="1"/>
      <c r="ALJ241" s="1"/>
      <c r="ALK241" s="1"/>
      <c r="ALL241" s="1"/>
      <c r="ALM241" s="1"/>
      <c r="ALN241" s="1"/>
      <c r="ALO241" s="1"/>
      <c r="ALP241" s="1"/>
      <c r="ALQ241" s="1"/>
      <c r="ALR241" s="1"/>
      <c r="ALS241" s="1"/>
      <c r="ALT241" s="1"/>
      <c r="ALU241" s="1"/>
      <c r="ALV241" s="1"/>
      <c r="ALW241" s="1"/>
      <c r="ALX241" s="1"/>
      <c r="ALY241" s="1"/>
      <c r="ALZ241" s="1"/>
      <c r="AMA241" s="1"/>
      <c r="AMB241" s="1"/>
      <c r="AMC241" s="1"/>
      <c r="AMD241" s="1"/>
      <c r="AME241" s="1"/>
      <c r="AMF241" s="1"/>
      <c r="AMG241" s="2"/>
      <c r="AMH241" s="2"/>
      <c r="AMI241" s="2"/>
    </row>
    <row r="242" spans="1:1023" ht="71.650000000000006" customHeight="1" x14ac:dyDescent="0.35">
      <c r="A242" s="3">
        <v>238</v>
      </c>
      <c r="B242" s="110"/>
      <c r="C242" s="9" t="s">
        <v>913</v>
      </c>
      <c r="D242" s="10" t="s">
        <v>941</v>
      </c>
      <c r="E242" s="8" t="s">
        <v>942</v>
      </c>
      <c r="F242" s="102">
        <v>75010</v>
      </c>
      <c r="G242" s="8" t="s">
        <v>117</v>
      </c>
      <c r="H242" s="7"/>
      <c r="I242" s="56"/>
      <c r="J242" s="7"/>
      <c r="K242" s="34"/>
      <c r="L242" s="35"/>
      <c r="M242" s="36"/>
      <c r="N242" s="36"/>
      <c r="O242" s="36"/>
      <c r="P242" s="36"/>
      <c r="Q242" s="11"/>
      <c r="R242" s="115"/>
      <c r="S242" s="4"/>
      <c r="T242" s="8"/>
      <c r="U242" s="5"/>
      <c r="V242" s="8">
        <v>30</v>
      </c>
      <c r="W242" s="8" t="s">
        <v>921</v>
      </c>
      <c r="X242" s="8">
        <v>30</v>
      </c>
      <c r="Y242" s="6"/>
      <c r="Z242" s="6"/>
      <c r="AA242" s="6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3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  <c r="AHM242" s="1"/>
      <c r="AHN242" s="1"/>
      <c r="AHO242" s="1"/>
      <c r="AHP242" s="1"/>
      <c r="AHQ242" s="1"/>
      <c r="AHR242" s="1"/>
      <c r="AHS242" s="1"/>
      <c r="AHT242" s="1"/>
      <c r="AHU242" s="1"/>
      <c r="AHV242" s="1"/>
      <c r="AHW242" s="1"/>
      <c r="AHX242" s="1"/>
      <c r="AHY242" s="1"/>
      <c r="AHZ242" s="1"/>
      <c r="AIA242" s="1"/>
      <c r="AIB242" s="1"/>
      <c r="AIC242" s="1"/>
      <c r="AID242" s="1"/>
      <c r="AIE242" s="1"/>
      <c r="AIF242" s="1"/>
      <c r="AIG242" s="1"/>
      <c r="AIH242" s="1"/>
      <c r="AII242" s="1"/>
      <c r="AIJ242" s="1"/>
      <c r="AIK242" s="1"/>
      <c r="AIL242" s="1"/>
      <c r="AIM242" s="1"/>
      <c r="AIN242" s="1"/>
      <c r="AIO242" s="1"/>
      <c r="AIP242" s="1"/>
      <c r="AIQ242" s="1"/>
      <c r="AIR242" s="1"/>
      <c r="AIS242" s="1"/>
      <c r="AIT242" s="1"/>
      <c r="AIU242" s="1"/>
      <c r="AIV242" s="1"/>
      <c r="AIW242" s="1"/>
      <c r="AIX242" s="1"/>
      <c r="AIY242" s="1"/>
      <c r="AIZ242" s="1"/>
      <c r="AJA242" s="1"/>
      <c r="AJB242" s="1"/>
      <c r="AJC242" s="1"/>
      <c r="AJD242" s="1"/>
      <c r="AJE242" s="1"/>
      <c r="AJF242" s="1"/>
      <c r="AJG242" s="1"/>
      <c r="AJH242" s="1"/>
      <c r="AJI242" s="1"/>
      <c r="AJJ242" s="1"/>
      <c r="AJK242" s="1"/>
      <c r="AJL242" s="1"/>
      <c r="AJM242" s="1"/>
      <c r="AJN242" s="1"/>
      <c r="AJO242" s="1"/>
      <c r="AJP242" s="1"/>
      <c r="AJQ242" s="1"/>
      <c r="AJR242" s="1"/>
      <c r="AJS242" s="1"/>
      <c r="AJT242" s="1"/>
      <c r="AJU242" s="1"/>
      <c r="AJV242" s="1"/>
      <c r="AJW242" s="1"/>
      <c r="AJX242" s="1"/>
      <c r="AJY242" s="1"/>
      <c r="AJZ242" s="1"/>
      <c r="AKA242" s="1"/>
      <c r="AKB242" s="1"/>
      <c r="AKC242" s="1"/>
      <c r="AKD242" s="1"/>
      <c r="AKE242" s="1"/>
      <c r="AKF242" s="1"/>
      <c r="AKG242" s="1"/>
      <c r="AKH242" s="1"/>
      <c r="AKI242" s="1"/>
      <c r="AKJ242" s="1"/>
      <c r="AKK242" s="1"/>
      <c r="AKL242" s="1"/>
      <c r="AKM242" s="1"/>
      <c r="AKN242" s="1"/>
      <c r="AKO242" s="1"/>
      <c r="AKP242" s="1"/>
      <c r="AKQ242" s="1"/>
      <c r="AKR242" s="1"/>
      <c r="AKS242" s="1"/>
      <c r="AKT242" s="1"/>
      <c r="AKU242" s="1"/>
      <c r="AKV242" s="1"/>
      <c r="AKW242" s="1"/>
      <c r="AKX242" s="1"/>
      <c r="AKY242" s="1"/>
      <c r="AKZ242" s="1"/>
      <c r="ALA242" s="1"/>
      <c r="ALB242" s="1"/>
      <c r="ALC242" s="1"/>
      <c r="ALD242" s="1"/>
      <c r="ALE242" s="1"/>
      <c r="ALF242" s="1"/>
      <c r="ALG242" s="1"/>
      <c r="ALH242" s="1"/>
      <c r="ALI242" s="1"/>
      <c r="ALJ242" s="1"/>
      <c r="ALK242" s="1"/>
      <c r="ALL242" s="1"/>
      <c r="ALM242" s="1"/>
      <c r="ALN242" s="1"/>
      <c r="ALO242" s="1"/>
      <c r="ALP242" s="1"/>
      <c r="ALQ242" s="1"/>
      <c r="ALR242" s="1"/>
      <c r="ALS242" s="1"/>
      <c r="ALT242" s="1"/>
      <c r="ALU242" s="1"/>
      <c r="ALV242" s="1"/>
      <c r="ALW242" s="1"/>
      <c r="ALX242" s="1"/>
      <c r="ALY242" s="1"/>
      <c r="ALZ242" s="1"/>
      <c r="AMA242" s="1"/>
      <c r="AMB242" s="1"/>
      <c r="AMC242" s="1"/>
      <c r="AMD242" s="1"/>
      <c r="AME242" s="1"/>
      <c r="AMF242" s="1"/>
      <c r="AMG242" s="2"/>
      <c r="AMH242" s="2"/>
      <c r="AMI242" s="2"/>
    </row>
    <row r="243" spans="1:1023" ht="71.650000000000006" customHeight="1" x14ac:dyDescent="0.35">
      <c r="A243" s="13">
        <v>239</v>
      </c>
      <c r="B243" s="110"/>
      <c r="C243" s="9" t="s">
        <v>913</v>
      </c>
      <c r="D243" s="10" t="s">
        <v>941</v>
      </c>
      <c r="E243" s="8" t="s">
        <v>942</v>
      </c>
      <c r="F243" s="8">
        <v>75010</v>
      </c>
      <c r="G243" s="8" t="s">
        <v>117</v>
      </c>
      <c r="H243" s="7"/>
      <c r="I243" s="56"/>
      <c r="J243" s="7"/>
      <c r="K243" s="34"/>
      <c r="L243" s="35"/>
      <c r="M243" s="35"/>
      <c r="N243" s="35"/>
      <c r="O243" s="35"/>
      <c r="P243" s="35"/>
      <c r="Q243" s="11"/>
      <c r="R243" s="115"/>
      <c r="S243" s="4"/>
      <c r="T243" s="8"/>
      <c r="U243" s="8"/>
      <c r="V243" s="8">
        <v>3</v>
      </c>
      <c r="W243" s="8" t="s">
        <v>922</v>
      </c>
      <c r="X243" s="8">
        <v>3</v>
      </c>
      <c r="Y243" s="6"/>
      <c r="Z243" s="6"/>
      <c r="AA243" s="6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68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s="1"/>
      <c r="ABT243" s="1"/>
      <c r="ABU243" s="1"/>
      <c r="ABV243" s="1"/>
      <c r="ABW243" s="1"/>
      <c r="ABX243" s="1"/>
      <c r="ABY243" s="1"/>
      <c r="ABZ243" s="1"/>
      <c r="ACA243" s="1"/>
      <c r="ACB243" s="1"/>
      <c r="ACC243" s="1"/>
      <c r="ACD243" s="1"/>
      <c r="ACE243" s="1"/>
      <c r="ACF243" s="1"/>
      <c r="ACG243" s="1"/>
      <c r="ACH243" s="1"/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CX243" s="1"/>
      <c r="ACY243" s="1"/>
      <c r="ACZ243" s="1"/>
      <c r="ADA243" s="1"/>
      <c r="ADB243" s="1"/>
      <c r="ADC243" s="1"/>
      <c r="ADD243" s="1"/>
      <c r="ADE243" s="1"/>
      <c r="ADF243" s="1"/>
      <c r="ADG243" s="1"/>
      <c r="ADH243" s="1"/>
      <c r="ADI243" s="1"/>
      <c r="ADJ243" s="1"/>
      <c r="ADK243" s="1"/>
      <c r="ADL243" s="1"/>
      <c r="ADM243" s="1"/>
      <c r="ADN243" s="1"/>
      <c r="ADO243" s="1"/>
      <c r="ADP243" s="1"/>
      <c r="ADQ243" s="1"/>
      <c r="ADR243" s="1"/>
      <c r="ADS243" s="1"/>
      <c r="ADT243" s="1"/>
      <c r="ADU243" s="1"/>
      <c r="ADV243" s="1"/>
      <c r="ADW243" s="1"/>
      <c r="ADX243" s="1"/>
      <c r="ADY243" s="1"/>
      <c r="ADZ243" s="1"/>
      <c r="AEA243" s="1"/>
      <c r="AEB243" s="1"/>
      <c r="AEC243" s="1"/>
      <c r="AED243" s="1"/>
      <c r="AEE243" s="1"/>
      <c r="AEF243" s="1"/>
      <c r="AEG243" s="1"/>
      <c r="AEH243" s="1"/>
      <c r="AEI243" s="1"/>
      <c r="AEJ243" s="1"/>
      <c r="AEK243" s="1"/>
      <c r="AEL243" s="1"/>
      <c r="AEM243" s="1"/>
      <c r="AEN243" s="1"/>
      <c r="AEO243" s="1"/>
      <c r="AEP243" s="1"/>
      <c r="AEQ243" s="1"/>
      <c r="AER243" s="1"/>
      <c r="AES243" s="1"/>
      <c r="AET243" s="1"/>
      <c r="AEU243" s="1"/>
      <c r="AEV243" s="1"/>
      <c r="AEW243" s="1"/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s="1"/>
      <c r="AFI243" s="1"/>
      <c r="AFJ243" s="1"/>
      <c r="AFK243" s="1"/>
      <c r="AFL243" s="1"/>
      <c r="AFM243" s="1"/>
      <c r="AFN243" s="1"/>
      <c r="AFO243" s="1"/>
      <c r="AFP243" s="1"/>
      <c r="AFQ243" s="1"/>
      <c r="AFR243" s="1"/>
      <c r="AFS243" s="1"/>
      <c r="AFT243" s="1"/>
      <c r="AFU243" s="1"/>
      <c r="AFV243" s="1"/>
      <c r="AFW243" s="1"/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s="1"/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s="1"/>
      <c r="AHL243" s="1"/>
      <c r="AHM243" s="1"/>
      <c r="AHN243" s="1"/>
      <c r="AHO243" s="1"/>
      <c r="AHP243" s="1"/>
      <c r="AHQ243" s="1"/>
      <c r="AHR243" s="1"/>
      <c r="AHS243" s="1"/>
      <c r="AHT243" s="1"/>
      <c r="AHU243" s="1"/>
      <c r="AHV243" s="1"/>
      <c r="AHW243" s="1"/>
      <c r="AHX243" s="1"/>
      <c r="AHY243" s="1"/>
      <c r="AHZ243" s="1"/>
      <c r="AIA243" s="1"/>
      <c r="AIB243" s="1"/>
      <c r="AIC243" s="1"/>
      <c r="AID243" s="1"/>
      <c r="AIE243" s="1"/>
      <c r="AIF243" s="1"/>
      <c r="AIG243" s="1"/>
      <c r="AIH243" s="1"/>
      <c r="AII243" s="1"/>
      <c r="AIJ243" s="1"/>
      <c r="AIK243" s="1"/>
      <c r="AIL243" s="1"/>
      <c r="AIM243" s="1"/>
      <c r="AIN243" s="1"/>
      <c r="AIO243" s="1"/>
      <c r="AIP243" s="1"/>
      <c r="AIQ243" s="1"/>
      <c r="AIR243" s="1"/>
      <c r="AIS243" s="1"/>
      <c r="AIT243" s="1"/>
      <c r="AIU243" s="1"/>
      <c r="AIV243" s="1"/>
      <c r="AIW243" s="1"/>
      <c r="AIX243" s="1"/>
      <c r="AIY243" s="1"/>
      <c r="AIZ243" s="1"/>
      <c r="AJA243" s="1"/>
      <c r="AJB243" s="1"/>
      <c r="AJC243" s="1"/>
      <c r="AJD243" s="1"/>
      <c r="AJE243" s="1"/>
      <c r="AJF243" s="1"/>
      <c r="AJG243" s="1"/>
      <c r="AJH243" s="1"/>
      <c r="AJI243" s="1"/>
      <c r="AJJ243" s="1"/>
      <c r="AJK243" s="1"/>
      <c r="AJL243" s="1"/>
      <c r="AJM243" s="1"/>
      <c r="AJN243" s="1"/>
      <c r="AJO243" s="1"/>
      <c r="AJP243" s="1"/>
      <c r="AJQ243" s="1"/>
      <c r="AJR243" s="1"/>
      <c r="AJS243" s="1"/>
      <c r="AJT243" s="1"/>
      <c r="AJU243" s="1"/>
      <c r="AJV243" s="1"/>
      <c r="AJW243" s="1"/>
      <c r="AJX243" s="1"/>
      <c r="AJY243" s="1"/>
      <c r="AJZ243" s="1"/>
      <c r="AKA243" s="1"/>
      <c r="AKB243" s="1"/>
      <c r="AKC243" s="1"/>
      <c r="AKD243" s="1"/>
      <c r="AKE243" s="1"/>
      <c r="AKF243" s="1"/>
      <c r="AKG243" s="1"/>
      <c r="AKH243" s="1"/>
      <c r="AKI243" s="1"/>
      <c r="AKJ243" s="1"/>
      <c r="AKK243" s="1"/>
      <c r="AKL243" s="1"/>
      <c r="AKM243" s="1"/>
      <c r="AKN243" s="1"/>
      <c r="AKO243" s="1"/>
      <c r="AKP243" s="1"/>
      <c r="AKQ243" s="1"/>
      <c r="AKR243" s="1"/>
      <c r="AKS243" s="1"/>
      <c r="AKT243" s="1"/>
      <c r="AKU243" s="1"/>
      <c r="AKV243" s="1"/>
      <c r="AKW243" s="1"/>
      <c r="AKX243" s="1"/>
      <c r="AKY243" s="1"/>
      <c r="AKZ243" s="1"/>
      <c r="ALA243" s="1"/>
      <c r="ALB243" s="1"/>
      <c r="ALC243" s="1"/>
      <c r="ALD243" s="1"/>
      <c r="ALE243" s="1"/>
      <c r="ALF243" s="1"/>
      <c r="ALG243" s="1"/>
      <c r="ALH243" s="1"/>
      <c r="ALI243" s="1"/>
      <c r="ALJ243" s="1"/>
      <c r="ALK243" s="1"/>
      <c r="ALL243" s="1"/>
      <c r="ALM243" s="1"/>
      <c r="ALN243" s="1"/>
      <c r="ALO243" s="1"/>
      <c r="ALP243" s="1"/>
      <c r="ALQ243" s="1"/>
      <c r="ALR243" s="1"/>
      <c r="ALS243" s="1"/>
      <c r="ALT243" s="1"/>
      <c r="ALU243" s="1"/>
      <c r="ALV243" s="1"/>
      <c r="ALW243" s="1"/>
      <c r="ALX243" s="1"/>
      <c r="ALY243" s="1"/>
      <c r="ALZ243" s="1"/>
      <c r="AMA243" s="1"/>
      <c r="AMB243" s="1"/>
      <c r="AMC243" s="1"/>
      <c r="AMD243" s="1"/>
      <c r="AME243" s="1"/>
      <c r="AMF243" s="1"/>
      <c r="AMG243" s="2"/>
      <c r="AMH243" s="2"/>
      <c r="AMI243" s="2"/>
    </row>
    <row r="244" spans="1:1023" ht="71.650000000000006" customHeight="1" x14ac:dyDescent="0.35">
      <c r="A244" s="3">
        <v>240</v>
      </c>
      <c r="B244" s="110"/>
      <c r="C244" s="9" t="s">
        <v>913</v>
      </c>
      <c r="D244" s="10" t="s">
        <v>941</v>
      </c>
      <c r="E244" s="8" t="s">
        <v>942</v>
      </c>
      <c r="F244" s="8">
        <v>75010</v>
      </c>
      <c r="G244" s="8" t="s">
        <v>117</v>
      </c>
      <c r="H244" s="7"/>
      <c r="I244" s="56"/>
      <c r="J244" s="7"/>
      <c r="K244" s="34"/>
      <c r="L244" s="35"/>
      <c r="M244" s="35"/>
      <c r="N244" s="35"/>
      <c r="O244" s="35"/>
      <c r="P244" s="35"/>
      <c r="Q244" s="11"/>
      <c r="R244" s="115"/>
      <c r="S244" s="4"/>
      <c r="T244" s="8"/>
      <c r="U244" s="8">
        <v>1</v>
      </c>
      <c r="V244" s="8"/>
      <c r="W244" s="8" t="s">
        <v>923</v>
      </c>
      <c r="X244" s="8">
        <v>1</v>
      </c>
      <c r="Y244" s="6"/>
      <c r="Z244" s="6"/>
      <c r="AA244" s="6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68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s="1"/>
      <c r="ABT244" s="1"/>
      <c r="ABU244" s="1"/>
      <c r="ABV244" s="1"/>
      <c r="ABW244" s="1"/>
      <c r="ABX244" s="1"/>
      <c r="ABY244" s="1"/>
      <c r="ABZ244" s="1"/>
      <c r="ACA244" s="1"/>
      <c r="ACB244" s="1"/>
      <c r="ACC244" s="1"/>
      <c r="ACD244" s="1"/>
      <c r="ACE244" s="1"/>
      <c r="ACF244" s="1"/>
      <c r="ACG244" s="1"/>
      <c r="ACH244" s="1"/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CY244" s="1"/>
      <c r="ACZ244" s="1"/>
      <c r="ADA244" s="1"/>
      <c r="ADB244" s="1"/>
      <c r="ADC244" s="1"/>
      <c r="ADD244" s="1"/>
      <c r="ADE244" s="1"/>
      <c r="ADF244" s="1"/>
      <c r="ADG244" s="1"/>
      <c r="ADH244" s="1"/>
      <c r="ADI244" s="1"/>
      <c r="ADJ244" s="1"/>
      <c r="ADK244" s="1"/>
      <c r="ADL244" s="1"/>
      <c r="ADM244" s="1"/>
      <c r="ADN244" s="1"/>
      <c r="ADO244" s="1"/>
      <c r="ADP244" s="1"/>
      <c r="ADQ244" s="1"/>
      <c r="ADR244" s="1"/>
      <c r="ADS244" s="1"/>
      <c r="ADT244" s="1"/>
      <c r="ADU244" s="1"/>
      <c r="ADV244" s="1"/>
      <c r="ADW244" s="1"/>
      <c r="ADX244" s="1"/>
      <c r="ADY244" s="1"/>
      <c r="ADZ244" s="1"/>
      <c r="AEA244" s="1"/>
      <c r="AEB244" s="1"/>
      <c r="AEC244" s="1"/>
      <c r="AED244" s="1"/>
      <c r="AEE244" s="1"/>
      <c r="AEF244" s="1"/>
      <c r="AEG244" s="1"/>
      <c r="AEH244" s="1"/>
      <c r="AEI244" s="1"/>
      <c r="AEJ244" s="1"/>
      <c r="AEK244" s="1"/>
      <c r="AEL244" s="1"/>
      <c r="AEM244" s="1"/>
      <c r="AEN244" s="1"/>
      <c r="AEO244" s="1"/>
      <c r="AEP244" s="1"/>
      <c r="AEQ244" s="1"/>
      <c r="AER244" s="1"/>
      <c r="AES244" s="1"/>
      <c r="AET244" s="1"/>
      <c r="AEU244" s="1"/>
      <c r="AEV244" s="1"/>
      <c r="AEW244" s="1"/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s="1"/>
      <c r="AFI244" s="1"/>
      <c r="AFJ244" s="1"/>
      <c r="AFK244" s="1"/>
      <c r="AFL244" s="1"/>
      <c r="AFM244" s="1"/>
      <c r="AFN244" s="1"/>
      <c r="AFO244" s="1"/>
      <c r="AFP244" s="1"/>
      <c r="AFQ244" s="1"/>
      <c r="AFR244" s="1"/>
      <c r="AFS244" s="1"/>
      <c r="AFT244" s="1"/>
      <c r="AFU244" s="1"/>
      <c r="AFV244" s="1"/>
      <c r="AFW244" s="1"/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s="1"/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s="1"/>
      <c r="AHL244" s="1"/>
      <c r="AHM244" s="1"/>
      <c r="AHN244" s="1"/>
      <c r="AHO244" s="1"/>
      <c r="AHP244" s="1"/>
      <c r="AHQ244" s="1"/>
      <c r="AHR244" s="1"/>
      <c r="AHS244" s="1"/>
      <c r="AHT244" s="1"/>
      <c r="AHU244" s="1"/>
      <c r="AHV244" s="1"/>
      <c r="AHW244" s="1"/>
      <c r="AHX244" s="1"/>
      <c r="AHY244" s="1"/>
      <c r="AHZ244" s="1"/>
      <c r="AIA244" s="1"/>
      <c r="AIB244" s="1"/>
      <c r="AIC244" s="1"/>
      <c r="AID244" s="1"/>
      <c r="AIE244" s="1"/>
      <c r="AIF244" s="1"/>
      <c r="AIG244" s="1"/>
      <c r="AIH244" s="1"/>
      <c r="AII244" s="1"/>
      <c r="AIJ244" s="1"/>
      <c r="AIK244" s="1"/>
      <c r="AIL244" s="1"/>
      <c r="AIM244" s="1"/>
      <c r="AIN244" s="1"/>
      <c r="AIO244" s="1"/>
      <c r="AIP244" s="1"/>
      <c r="AIQ244" s="1"/>
      <c r="AIR244" s="1"/>
      <c r="AIS244" s="1"/>
      <c r="AIT244" s="1"/>
      <c r="AIU244" s="1"/>
      <c r="AIV244" s="1"/>
      <c r="AIW244" s="1"/>
      <c r="AIX244" s="1"/>
      <c r="AIY244" s="1"/>
      <c r="AIZ244" s="1"/>
      <c r="AJA244" s="1"/>
      <c r="AJB244" s="1"/>
      <c r="AJC244" s="1"/>
      <c r="AJD244" s="1"/>
      <c r="AJE244" s="1"/>
      <c r="AJF244" s="1"/>
      <c r="AJG244" s="1"/>
      <c r="AJH244" s="1"/>
      <c r="AJI244" s="1"/>
      <c r="AJJ244" s="1"/>
      <c r="AJK244" s="1"/>
      <c r="AJL244" s="1"/>
      <c r="AJM244" s="1"/>
      <c r="AJN244" s="1"/>
      <c r="AJO244" s="1"/>
      <c r="AJP244" s="1"/>
      <c r="AJQ244" s="1"/>
      <c r="AJR244" s="1"/>
      <c r="AJS244" s="1"/>
      <c r="AJT244" s="1"/>
      <c r="AJU244" s="1"/>
      <c r="AJV244" s="1"/>
      <c r="AJW244" s="1"/>
      <c r="AJX244" s="1"/>
      <c r="AJY244" s="1"/>
      <c r="AJZ244" s="1"/>
      <c r="AKA244" s="1"/>
      <c r="AKB244" s="1"/>
      <c r="AKC244" s="1"/>
      <c r="AKD244" s="1"/>
      <c r="AKE244" s="1"/>
      <c r="AKF244" s="1"/>
      <c r="AKG244" s="1"/>
      <c r="AKH244" s="1"/>
      <c r="AKI244" s="1"/>
      <c r="AKJ244" s="1"/>
      <c r="AKK244" s="1"/>
      <c r="AKL244" s="1"/>
      <c r="AKM244" s="1"/>
      <c r="AKN244" s="1"/>
      <c r="AKO244" s="1"/>
      <c r="AKP244" s="1"/>
      <c r="AKQ244" s="1"/>
      <c r="AKR244" s="1"/>
      <c r="AKS244" s="1"/>
      <c r="AKT244" s="1"/>
      <c r="AKU244" s="1"/>
      <c r="AKV244" s="1"/>
      <c r="AKW244" s="1"/>
      <c r="AKX244" s="1"/>
      <c r="AKY244" s="1"/>
      <c r="AKZ244" s="1"/>
      <c r="ALA244" s="1"/>
      <c r="ALB244" s="1"/>
      <c r="ALC244" s="1"/>
      <c r="ALD244" s="1"/>
      <c r="ALE244" s="1"/>
      <c r="ALF244" s="1"/>
      <c r="ALG244" s="1"/>
      <c r="ALH244" s="1"/>
      <c r="ALI244" s="1"/>
      <c r="ALJ244" s="1"/>
      <c r="ALK244" s="1"/>
      <c r="ALL244" s="1"/>
      <c r="ALM244" s="1"/>
      <c r="ALN244" s="1"/>
      <c r="ALO244" s="1"/>
      <c r="ALP244" s="1"/>
      <c r="ALQ244" s="1"/>
      <c r="ALR244" s="1"/>
      <c r="ALS244" s="1"/>
      <c r="ALT244" s="1"/>
      <c r="ALU244" s="1"/>
      <c r="ALV244" s="1"/>
      <c r="ALW244" s="1"/>
      <c r="ALX244" s="1"/>
      <c r="ALY244" s="1"/>
      <c r="ALZ244" s="1"/>
      <c r="AMA244" s="1"/>
      <c r="AMB244" s="1"/>
      <c r="AMC244" s="1"/>
      <c r="AMD244" s="1"/>
      <c r="AME244" s="1"/>
      <c r="AMF244" s="1"/>
      <c r="AMG244" s="2"/>
      <c r="AMH244" s="2"/>
      <c r="AMI244" s="2"/>
    </row>
    <row r="245" spans="1:1023" ht="71.650000000000006" customHeight="1" x14ac:dyDescent="0.35">
      <c r="A245" s="13">
        <v>241</v>
      </c>
      <c r="B245" s="110" t="s">
        <v>943</v>
      </c>
      <c r="C245" s="9" t="s">
        <v>913</v>
      </c>
      <c r="D245" s="10" t="s">
        <v>944</v>
      </c>
      <c r="E245" s="8" t="s">
        <v>945</v>
      </c>
      <c r="F245" s="102">
        <v>75012</v>
      </c>
      <c r="G245" s="8" t="s">
        <v>117</v>
      </c>
      <c r="H245" s="7">
        <v>46011</v>
      </c>
      <c r="I245" s="56">
        <v>4801</v>
      </c>
      <c r="J245" s="7" t="s">
        <v>916</v>
      </c>
      <c r="K245" s="34" t="s">
        <v>917</v>
      </c>
      <c r="L245" s="35" t="s">
        <v>918</v>
      </c>
      <c r="M245" s="36" t="s">
        <v>919</v>
      </c>
      <c r="N245" s="36" t="s">
        <v>917</v>
      </c>
      <c r="O245" s="36" t="s">
        <v>918</v>
      </c>
      <c r="P245" s="36" t="s">
        <v>920</v>
      </c>
      <c r="Q245" s="11" t="s">
        <v>91</v>
      </c>
      <c r="R245" s="115" t="s">
        <v>91</v>
      </c>
      <c r="S245" s="4"/>
      <c r="T245" s="8">
        <v>39</v>
      </c>
      <c r="U245" s="5"/>
      <c r="V245" s="8"/>
      <c r="W245" s="8" t="s">
        <v>761</v>
      </c>
      <c r="X245" s="8">
        <v>39</v>
      </c>
      <c r="Y245" s="6">
        <v>0</v>
      </c>
      <c r="Z245" s="6"/>
      <c r="AA245" s="6"/>
      <c r="AB245" s="8"/>
      <c r="AC245" s="8"/>
      <c r="AD245" s="8"/>
      <c r="AE245" s="8">
        <v>2</v>
      </c>
      <c r="AF245" s="8"/>
      <c r="AG245" s="8"/>
      <c r="AH245" s="8"/>
      <c r="AI245" s="8"/>
      <c r="AJ245" s="8"/>
      <c r="AK245" s="8"/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53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s="1"/>
      <c r="ABT245" s="1"/>
      <c r="ABU245" s="1"/>
      <c r="ABV245" s="1"/>
      <c r="ABW245" s="1"/>
      <c r="ABX245" s="1"/>
      <c r="ABY245" s="1"/>
      <c r="ABZ245" s="1"/>
      <c r="ACA245" s="1"/>
      <c r="ACB245" s="1"/>
      <c r="ACC245" s="1"/>
      <c r="ACD245" s="1"/>
      <c r="ACE245" s="1"/>
      <c r="ACF245" s="1"/>
      <c r="ACG245" s="1"/>
      <c r="ACH245" s="1"/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CZ245" s="1"/>
      <c r="ADA245" s="1"/>
      <c r="ADB245" s="1"/>
      <c r="ADC245" s="1"/>
      <c r="ADD245" s="1"/>
      <c r="ADE245" s="1"/>
      <c r="ADF245" s="1"/>
      <c r="ADG245" s="1"/>
      <c r="ADH245" s="1"/>
      <c r="ADI245" s="1"/>
      <c r="ADJ245" s="1"/>
      <c r="ADK245" s="1"/>
      <c r="ADL245" s="1"/>
      <c r="ADM245" s="1"/>
      <c r="ADN245" s="1"/>
      <c r="ADO245" s="1"/>
      <c r="ADP245" s="1"/>
      <c r="ADQ245" s="1"/>
      <c r="ADR245" s="1"/>
      <c r="ADS245" s="1"/>
      <c r="ADT245" s="1"/>
      <c r="ADU245" s="1"/>
      <c r="ADV245" s="1"/>
      <c r="ADW245" s="1"/>
      <c r="ADX245" s="1"/>
      <c r="ADY245" s="1"/>
      <c r="ADZ245" s="1"/>
      <c r="AEA245" s="1"/>
      <c r="AEB245" s="1"/>
      <c r="AEC245" s="1"/>
      <c r="AED245" s="1"/>
      <c r="AEE245" s="1"/>
      <c r="AEF245" s="1"/>
      <c r="AEG245" s="1"/>
      <c r="AEH245" s="1"/>
      <c r="AEI245" s="1"/>
      <c r="AEJ245" s="1"/>
      <c r="AEK245" s="1"/>
      <c r="AEL245" s="1"/>
      <c r="AEM245" s="1"/>
      <c r="AEN245" s="1"/>
      <c r="AEO245" s="1"/>
      <c r="AEP245" s="1"/>
      <c r="AEQ245" s="1"/>
      <c r="AER245" s="1"/>
      <c r="AES245" s="1"/>
      <c r="AET245" s="1"/>
      <c r="AEU245" s="1"/>
      <c r="AEV245" s="1"/>
      <c r="AEW245" s="1"/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s="1"/>
      <c r="AFI245" s="1"/>
      <c r="AFJ245" s="1"/>
      <c r="AFK245" s="1"/>
      <c r="AFL245" s="1"/>
      <c r="AFM245" s="1"/>
      <c r="AFN245" s="1"/>
      <c r="AFO245" s="1"/>
      <c r="AFP245" s="1"/>
      <c r="AFQ245" s="1"/>
      <c r="AFR245" s="1"/>
      <c r="AFS245" s="1"/>
      <c r="AFT245" s="1"/>
      <c r="AFU245" s="1"/>
      <c r="AFV245" s="1"/>
      <c r="AFW245" s="1"/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s="1"/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s="1"/>
      <c r="AHL245" s="1"/>
      <c r="AHM245" s="1"/>
      <c r="AHN245" s="1"/>
      <c r="AHO245" s="1"/>
      <c r="AHP245" s="1"/>
      <c r="AHQ245" s="1"/>
      <c r="AHR245" s="1"/>
      <c r="AHS245" s="1"/>
      <c r="AHT245" s="1"/>
      <c r="AHU245" s="1"/>
      <c r="AHV245" s="1"/>
      <c r="AHW245" s="1"/>
      <c r="AHX245" s="1"/>
      <c r="AHY245" s="1"/>
      <c r="AHZ245" s="1"/>
      <c r="AIA245" s="1"/>
      <c r="AIB245" s="1"/>
      <c r="AIC245" s="1"/>
      <c r="AID245" s="1"/>
      <c r="AIE245" s="1"/>
      <c r="AIF245" s="1"/>
      <c r="AIG245" s="1"/>
      <c r="AIH245" s="1"/>
      <c r="AII245" s="1"/>
      <c r="AIJ245" s="1"/>
      <c r="AIK245" s="1"/>
      <c r="AIL245" s="1"/>
      <c r="AIM245" s="1"/>
      <c r="AIN245" s="1"/>
      <c r="AIO245" s="1"/>
      <c r="AIP245" s="1"/>
      <c r="AIQ245" s="1"/>
      <c r="AIR245" s="1"/>
      <c r="AIS245" s="1"/>
      <c r="AIT245" s="1"/>
      <c r="AIU245" s="1"/>
      <c r="AIV245" s="1"/>
      <c r="AIW245" s="1"/>
      <c r="AIX245" s="1"/>
      <c r="AIY245" s="1"/>
      <c r="AIZ245" s="1"/>
      <c r="AJA245" s="1"/>
      <c r="AJB245" s="1"/>
      <c r="AJC245" s="1"/>
      <c r="AJD245" s="1"/>
      <c r="AJE245" s="1"/>
      <c r="AJF245" s="1"/>
      <c r="AJG245" s="1"/>
      <c r="AJH245" s="1"/>
      <c r="AJI245" s="1"/>
      <c r="AJJ245" s="1"/>
      <c r="AJK245" s="1"/>
      <c r="AJL245" s="1"/>
      <c r="AJM245" s="1"/>
      <c r="AJN245" s="1"/>
      <c r="AJO245" s="1"/>
      <c r="AJP245" s="1"/>
      <c r="AJQ245" s="1"/>
      <c r="AJR245" s="1"/>
      <c r="AJS245" s="1"/>
      <c r="AJT245" s="1"/>
      <c r="AJU245" s="1"/>
      <c r="AJV245" s="1"/>
      <c r="AJW245" s="1"/>
      <c r="AJX245" s="1"/>
      <c r="AJY245" s="1"/>
      <c r="AJZ245" s="1"/>
      <c r="AKA245" s="1"/>
      <c r="AKB245" s="1"/>
      <c r="AKC245" s="1"/>
      <c r="AKD245" s="1"/>
      <c r="AKE245" s="1"/>
      <c r="AKF245" s="1"/>
      <c r="AKG245" s="1"/>
      <c r="AKH245" s="1"/>
      <c r="AKI245" s="1"/>
      <c r="AKJ245" s="1"/>
      <c r="AKK245" s="1"/>
      <c r="AKL245" s="1"/>
      <c r="AKM245" s="1"/>
      <c r="AKN245" s="1"/>
      <c r="AKO245" s="1"/>
      <c r="AKP245" s="1"/>
      <c r="AKQ245" s="1"/>
      <c r="AKR245" s="1"/>
      <c r="AKS245" s="1"/>
      <c r="AKT245" s="1"/>
      <c r="AKU245" s="1"/>
      <c r="AKV245" s="1"/>
      <c r="AKW245" s="1"/>
      <c r="AKX245" s="1"/>
      <c r="AKY245" s="1"/>
      <c r="AKZ245" s="1"/>
      <c r="ALA245" s="1"/>
      <c r="ALB245" s="1"/>
      <c r="ALC245" s="1"/>
      <c r="ALD245" s="1"/>
      <c r="ALE245" s="1"/>
      <c r="ALF245" s="1"/>
      <c r="ALG245" s="1"/>
      <c r="ALH245" s="1"/>
      <c r="ALI245" s="1"/>
      <c r="ALJ245" s="1"/>
      <c r="ALK245" s="1"/>
      <c r="ALL245" s="1"/>
      <c r="ALM245" s="1"/>
      <c r="ALN245" s="1"/>
      <c r="ALO245" s="1"/>
      <c r="ALP245" s="1"/>
      <c r="ALQ245" s="1"/>
      <c r="ALR245" s="1"/>
      <c r="ALS245" s="1"/>
      <c r="ALT245" s="1"/>
      <c r="ALU245" s="1"/>
      <c r="ALV245" s="1"/>
      <c r="ALW245" s="1"/>
      <c r="ALX245" s="1"/>
      <c r="ALY245" s="1"/>
      <c r="ALZ245" s="1"/>
      <c r="AMA245" s="1"/>
      <c r="AMB245" s="1"/>
      <c r="AMC245" s="1"/>
      <c r="AMD245" s="1"/>
      <c r="AME245" s="1"/>
      <c r="AMF245" s="1"/>
      <c r="AMG245" s="2"/>
      <c r="AMH245" s="2"/>
      <c r="AMI245" s="2"/>
    </row>
    <row r="246" spans="1:1023" ht="71.650000000000006" customHeight="1" x14ac:dyDescent="0.35">
      <c r="A246" s="3">
        <v>242</v>
      </c>
      <c r="B246" s="110"/>
      <c r="C246" s="9" t="s">
        <v>913</v>
      </c>
      <c r="D246" s="10" t="s">
        <v>944</v>
      </c>
      <c r="E246" s="8" t="s">
        <v>945</v>
      </c>
      <c r="F246" s="8">
        <v>75012</v>
      </c>
      <c r="G246" s="8" t="s">
        <v>117</v>
      </c>
      <c r="H246" s="7"/>
      <c r="I246" s="56"/>
      <c r="J246" s="7"/>
      <c r="K246" s="34"/>
      <c r="L246" s="35"/>
      <c r="M246" s="35" t="s">
        <v>920</v>
      </c>
      <c r="N246" s="35"/>
      <c r="O246" s="35"/>
      <c r="P246" s="35"/>
      <c r="Q246" s="11"/>
      <c r="R246" s="115"/>
      <c r="S246" s="4"/>
      <c r="T246" s="8">
        <v>1</v>
      </c>
      <c r="U246" s="8"/>
      <c r="V246" s="8"/>
      <c r="W246" s="8" t="s">
        <v>762</v>
      </c>
      <c r="X246" s="8">
        <v>1</v>
      </c>
      <c r="Y246" s="6"/>
      <c r="Z246" s="6"/>
      <c r="AA246" s="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68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s="1"/>
      <c r="AAY246" s="1"/>
      <c r="AAZ246" s="1"/>
      <c r="ABA246" s="1"/>
      <c r="ABB246" s="1"/>
      <c r="ABC246" s="1"/>
      <c r="ABD246" s="1"/>
      <c r="ABE246" s="1"/>
      <c r="ABF246" s="1"/>
      <c r="ABG246" s="1"/>
      <c r="ABH246" s="1"/>
      <c r="ABI246" s="1"/>
      <c r="ABJ246" s="1"/>
      <c r="ABK246" s="1"/>
      <c r="ABL246" s="1"/>
      <c r="ABM246" s="1"/>
      <c r="ABN246" s="1"/>
      <c r="ABO246" s="1"/>
      <c r="ABP246" s="1"/>
      <c r="ABQ246" s="1"/>
      <c r="ABR246" s="1"/>
      <c r="ABS246" s="1"/>
      <c r="ABT246" s="1"/>
      <c r="ABU246" s="1"/>
      <c r="ABV246" s="1"/>
      <c r="ABW246" s="1"/>
      <c r="ABX246" s="1"/>
      <c r="ABY246" s="1"/>
      <c r="ABZ246" s="1"/>
      <c r="ACA246" s="1"/>
      <c r="ACB246" s="1"/>
      <c r="ACC246" s="1"/>
      <c r="ACD246" s="1"/>
      <c r="ACE246" s="1"/>
      <c r="ACF246" s="1"/>
      <c r="ACG246" s="1"/>
      <c r="ACH246" s="1"/>
      <c r="ACI246" s="1"/>
      <c r="ACJ246" s="1"/>
      <c r="ACK246" s="1"/>
      <c r="ACL246" s="1"/>
      <c r="ACM246" s="1"/>
      <c r="ACN246" s="1"/>
      <c r="ACO246" s="1"/>
      <c r="ACP246" s="1"/>
      <c r="ACQ246" s="1"/>
      <c r="ACR246" s="1"/>
      <c r="ACS246" s="1"/>
      <c r="ACT246" s="1"/>
      <c r="ACU246" s="1"/>
      <c r="ACV246" s="1"/>
      <c r="ACW246" s="1"/>
      <c r="ACX246" s="1"/>
      <c r="ACY246" s="1"/>
      <c r="ACZ246" s="1"/>
      <c r="ADA246" s="1"/>
      <c r="ADB246" s="1"/>
      <c r="ADC246" s="1"/>
      <c r="ADD246" s="1"/>
      <c r="ADE246" s="1"/>
      <c r="ADF246" s="1"/>
      <c r="ADG246" s="1"/>
      <c r="ADH246" s="1"/>
      <c r="ADI246" s="1"/>
      <c r="ADJ246" s="1"/>
      <c r="ADK246" s="1"/>
      <c r="ADL246" s="1"/>
      <c r="ADM246" s="1"/>
      <c r="ADN246" s="1"/>
      <c r="ADO246" s="1"/>
      <c r="ADP246" s="1"/>
      <c r="ADQ246" s="1"/>
      <c r="ADR246" s="1"/>
      <c r="ADS246" s="1"/>
      <c r="ADT246" s="1"/>
      <c r="ADU246" s="1"/>
      <c r="ADV246" s="1"/>
      <c r="ADW246" s="1"/>
      <c r="ADX246" s="1"/>
      <c r="ADY246" s="1"/>
      <c r="ADZ246" s="1"/>
      <c r="AEA246" s="1"/>
      <c r="AEB246" s="1"/>
      <c r="AEC246" s="1"/>
      <c r="AED246" s="1"/>
      <c r="AEE246" s="1"/>
      <c r="AEF246" s="1"/>
      <c r="AEG246" s="1"/>
      <c r="AEH246" s="1"/>
      <c r="AEI246" s="1"/>
      <c r="AEJ246" s="1"/>
      <c r="AEK246" s="1"/>
      <c r="AEL246" s="1"/>
      <c r="AEM246" s="1"/>
      <c r="AEN246" s="1"/>
      <c r="AEO246" s="1"/>
      <c r="AEP246" s="1"/>
      <c r="AEQ246" s="1"/>
      <c r="AER246" s="1"/>
      <c r="AES246" s="1"/>
      <c r="AET246" s="1"/>
      <c r="AEU246" s="1"/>
      <c r="AEV246" s="1"/>
      <c r="AEW246" s="1"/>
      <c r="AEX246" s="1"/>
      <c r="AEY246" s="1"/>
      <c r="AEZ246" s="1"/>
      <c r="AFA246" s="1"/>
      <c r="AFB246" s="1"/>
      <c r="AFC246" s="1"/>
      <c r="AFD246" s="1"/>
      <c r="AFE246" s="1"/>
      <c r="AFF246" s="1"/>
      <c r="AFG246" s="1"/>
      <c r="AFH246" s="1"/>
      <c r="AFI246" s="1"/>
      <c r="AFJ246" s="1"/>
      <c r="AFK246" s="1"/>
      <c r="AFL246" s="1"/>
      <c r="AFM246" s="1"/>
      <c r="AFN246" s="1"/>
      <c r="AFO246" s="1"/>
      <c r="AFP246" s="1"/>
      <c r="AFQ246" s="1"/>
      <c r="AFR246" s="1"/>
      <c r="AFS246" s="1"/>
      <c r="AFT246" s="1"/>
      <c r="AFU246" s="1"/>
      <c r="AFV246" s="1"/>
      <c r="AFW246" s="1"/>
      <c r="AFX246" s="1"/>
      <c r="AFY246" s="1"/>
      <c r="AFZ246" s="1"/>
      <c r="AGA246" s="1"/>
      <c r="AGB246" s="1"/>
      <c r="AGC246" s="1"/>
      <c r="AGD246" s="1"/>
      <c r="AGE246" s="1"/>
      <c r="AGF246" s="1"/>
      <c r="AGG246" s="1"/>
      <c r="AGH246" s="1"/>
      <c r="AGI246" s="1"/>
      <c r="AGJ246" s="1"/>
      <c r="AGK246" s="1"/>
      <c r="AGL246" s="1"/>
      <c r="AGM246" s="1"/>
      <c r="AGN246" s="1"/>
      <c r="AGO246" s="1"/>
      <c r="AGP246" s="1"/>
      <c r="AGQ246" s="1"/>
      <c r="AGR246" s="1"/>
      <c r="AGS246" s="1"/>
      <c r="AGT246" s="1"/>
      <c r="AGU246" s="1"/>
      <c r="AGV246" s="1"/>
      <c r="AGW246" s="1"/>
      <c r="AGX246" s="1"/>
      <c r="AGY246" s="1"/>
      <c r="AGZ246" s="1"/>
      <c r="AHA246" s="1"/>
      <c r="AHB246" s="1"/>
      <c r="AHC246" s="1"/>
      <c r="AHD246" s="1"/>
      <c r="AHE246" s="1"/>
      <c r="AHF246" s="1"/>
      <c r="AHG246" s="1"/>
      <c r="AHH246" s="1"/>
      <c r="AHI246" s="1"/>
      <c r="AHJ246" s="1"/>
      <c r="AHK246" s="1"/>
      <c r="AHL246" s="1"/>
      <c r="AHM246" s="1"/>
      <c r="AHN246" s="1"/>
      <c r="AHO246" s="1"/>
      <c r="AHP246" s="1"/>
      <c r="AHQ246" s="1"/>
      <c r="AHR246" s="1"/>
      <c r="AHS246" s="1"/>
      <c r="AHT246" s="1"/>
      <c r="AHU246" s="1"/>
      <c r="AHV246" s="1"/>
      <c r="AHW246" s="1"/>
      <c r="AHX246" s="1"/>
      <c r="AHY246" s="1"/>
      <c r="AHZ246" s="1"/>
      <c r="AIA246" s="1"/>
      <c r="AIB246" s="1"/>
      <c r="AIC246" s="1"/>
      <c r="AID246" s="1"/>
      <c r="AIE246" s="1"/>
      <c r="AIF246" s="1"/>
      <c r="AIG246" s="1"/>
      <c r="AIH246" s="1"/>
      <c r="AII246" s="1"/>
      <c r="AIJ246" s="1"/>
      <c r="AIK246" s="1"/>
      <c r="AIL246" s="1"/>
      <c r="AIM246" s="1"/>
      <c r="AIN246" s="1"/>
      <c r="AIO246" s="1"/>
      <c r="AIP246" s="1"/>
      <c r="AIQ246" s="1"/>
      <c r="AIR246" s="1"/>
      <c r="AIS246" s="1"/>
      <c r="AIT246" s="1"/>
      <c r="AIU246" s="1"/>
      <c r="AIV246" s="1"/>
      <c r="AIW246" s="1"/>
      <c r="AIX246" s="1"/>
      <c r="AIY246" s="1"/>
      <c r="AIZ246" s="1"/>
      <c r="AJA246" s="1"/>
      <c r="AJB246" s="1"/>
      <c r="AJC246" s="1"/>
      <c r="AJD246" s="1"/>
      <c r="AJE246" s="1"/>
      <c r="AJF246" s="1"/>
      <c r="AJG246" s="1"/>
      <c r="AJH246" s="1"/>
      <c r="AJI246" s="1"/>
      <c r="AJJ246" s="1"/>
      <c r="AJK246" s="1"/>
      <c r="AJL246" s="1"/>
      <c r="AJM246" s="1"/>
      <c r="AJN246" s="1"/>
      <c r="AJO246" s="1"/>
      <c r="AJP246" s="1"/>
      <c r="AJQ246" s="1"/>
      <c r="AJR246" s="1"/>
      <c r="AJS246" s="1"/>
      <c r="AJT246" s="1"/>
      <c r="AJU246" s="1"/>
      <c r="AJV246" s="1"/>
      <c r="AJW246" s="1"/>
      <c r="AJX246" s="1"/>
      <c r="AJY246" s="1"/>
      <c r="AJZ246" s="1"/>
      <c r="AKA246" s="1"/>
      <c r="AKB246" s="1"/>
      <c r="AKC246" s="1"/>
      <c r="AKD246" s="1"/>
      <c r="AKE246" s="1"/>
      <c r="AKF246" s="1"/>
      <c r="AKG246" s="1"/>
      <c r="AKH246" s="1"/>
      <c r="AKI246" s="1"/>
      <c r="AKJ246" s="1"/>
      <c r="AKK246" s="1"/>
      <c r="AKL246" s="1"/>
      <c r="AKM246" s="1"/>
      <c r="AKN246" s="1"/>
      <c r="AKO246" s="1"/>
      <c r="AKP246" s="1"/>
      <c r="AKQ246" s="1"/>
      <c r="AKR246" s="1"/>
      <c r="AKS246" s="1"/>
      <c r="AKT246" s="1"/>
      <c r="AKU246" s="1"/>
      <c r="AKV246" s="1"/>
      <c r="AKW246" s="1"/>
      <c r="AKX246" s="1"/>
      <c r="AKY246" s="1"/>
      <c r="AKZ246" s="1"/>
      <c r="ALA246" s="1"/>
      <c r="ALB246" s="1"/>
      <c r="ALC246" s="1"/>
      <c r="ALD246" s="1"/>
      <c r="ALE246" s="1"/>
      <c r="ALF246" s="1"/>
      <c r="ALG246" s="1"/>
      <c r="ALH246" s="1"/>
      <c r="ALI246" s="1"/>
      <c r="ALJ246" s="1"/>
      <c r="ALK246" s="1"/>
      <c r="ALL246" s="1"/>
      <c r="ALM246" s="1"/>
      <c r="ALN246" s="1"/>
      <c r="ALO246" s="1"/>
      <c r="ALP246" s="1"/>
      <c r="ALQ246" s="1"/>
      <c r="ALR246" s="1"/>
      <c r="ALS246" s="1"/>
      <c r="ALT246" s="1"/>
      <c r="ALU246" s="1"/>
      <c r="ALV246" s="1"/>
      <c r="ALW246" s="1"/>
      <c r="ALX246" s="1"/>
      <c r="ALY246" s="1"/>
      <c r="ALZ246" s="1"/>
      <c r="AMA246" s="1"/>
      <c r="AMB246" s="1"/>
      <c r="AMC246" s="1"/>
      <c r="AMD246" s="1"/>
      <c r="AME246" s="1"/>
      <c r="AMF246" s="1"/>
      <c r="AMG246" s="2"/>
      <c r="AMH246" s="2"/>
      <c r="AMI246" s="2"/>
    </row>
    <row r="247" spans="1:1023" ht="71.650000000000006" customHeight="1" x14ac:dyDescent="0.35">
      <c r="A247" s="13">
        <v>243</v>
      </c>
      <c r="B247" s="110"/>
      <c r="C247" s="9" t="s">
        <v>913</v>
      </c>
      <c r="D247" s="10" t="s">
        <v>944</v>
      </c>
      <c r="E247" s="8" t="s">
        <v>945</v>
      </c>
      <c r="F247" s="8">
        <v>75012</v>
      </c>
      <c r="G247" s="8" t="s">
        <v>117</v>
      </c>
      <c r="H247" s="7"/>
      <c r="I247" s="56"/>
      <c r="J247" s="7"/>
      <c r="K247" s="34"/>
      <c r="L247" s="35"/>
      <c r="M247" s="35"/>
      <c r="N247" s="35"/>
      <c r="O247" s="35"/>
      <c r="P247" s="35"/>
      <c r="Q247" s="11"/>
      <c r="R247" s="115"/>
      <c r="S247" s="4"/>
      <c r="T247" s="8"/>
      <c r="U247" s="8"/>
      <c r="V247" s="8">
        <v>35</v>
      </c>
      <c r="W247" s="8" t="s">
        <v>921</v>
      </c>
      <c r="X247" s="8">
        <v>35</v>
      </c>
      <c r="Y247" s="6"/>
      <c r="Z247" s="6"/>
      <c r="AA247" s="6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68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s="1"/>
      <c r="AAY247" s="1"/>
      <c r="AAZ247" s="1"/>
      <c r="ABA247" s="1"/>
      <c r="ABB247" s="1"/>
      <c r="ABC247" s="1"/>
      <c r="ABD247" s="1"/>
      <c r="ABE247" s="1"/>
      <c r="ABF247" s="1"/>
      <c r="ABG247" s="1"/>
      <c r="ABH247" s="1"/>
      <c r="ABI247" s="1"/>
      <c r="ABJ247" s="1"/>
      <c r="ABK247" s="1"/>
      <c r="ABL247" s="1"/>
      <c r="ABM247" s="1"/>
      <c r="ABN247" s="1"/>
      <c r="ABO247" s="1"/>
      <c r="ABP247" s="1"/>
      <c r="ABQ247" s="1"/>
      <c r="ABR247" s="1"/>
      <c r="ABS247" s="1"/>
      <c r="ABT247" s="1"/>
      <c r="ABU247" s="1"/>
      <c r="ABV247" s="1"/>
      <c r="ABW247" s="1"/>
      <c r="ABX247" s="1"/>
      <c r="ABY247" s="1"/>
      <c r="ABZ247" s="1"/>
      <c r="ACA247" s="1"/>
      <c r="ACB247" s="1"/>
      <c r="ACC247" s="1"/>
      <c r="ACD247" s="1"/>
      <c r="ACE247" s="1"/>
      <c r="ACF247" s="1"/>
      <c r="ACG247" s="1"/>
      <c r="ACH247" s="1"/>
      <c r="ACI247" s="1"/>
      <c r="ACJ247" s="1"/>
      <c r="ACK247" s="1"/>
      <c r="ACL247" s="1"/>
      <c r="ACM247" s="1"/>
      <c r="ACN247" s="1"/>
      <c r="ACO247" s="1"/>
      <c r="ACP247" s="1"/>
      <c r="ACQ247" s="1"/>
      <c r="ACR247" s="1"/>
      <c r="ACS247" s="1"/>
      <c r="ACT247" s="1"/>
      <c r="ACU247" s="1"/>
      <c r="ACV247" s="1"/>
      <c r="ACW247" s="1"/>
      <c r="ACX247" s="1"/>
      <c r="ACY247" s="1"/>
      <c r="ACZ247" s="1"/>
      <c r="ADA247" s="1"/>
      <c r="ADB247" s="1"/>
      <c r="ADC247" s="1"/>
      <c r="ADD247" s="1"/>
      <c r="ADE247" s="1"/>
      <c r="ADF247" s="1"/>
      <c r="ADG247" s="1"/>
      <c r="ADH247" s="1"/>
      <c r="ADI247" s="1"/>
      <c r="ADJ247" s="1"/>
      <c r="ADK247" s="1"/>
      <c r="ADL247" s="1"/>
      <c r="ADM247" s="1"/>
      <c r="ADN247" s="1"/>
      <c r="ADO247" s="1"/>
      <c r="ADP247" s="1"/>
      <c r="ADQ247" s="1"/>
      <c r="ADR247" s="1"/>
      <c r="ADS247" s="1"/>
      <c r="ADT247" s="1"/>
      <c r="ADU247" s="1"/>
      <c r="ADV247" s="1"/>
      <c r="ADW247" s="1"/>
      <c r="ADX247" s="1"/>
      <c r="ADY247" s="1"/>
      <c r="ADZ247" s="1"/>
      <c r="AEA247" s="1"/>
      <c r="AEB247" s="1"/>
      <c r="AEC247" s="1"/>
      <c r="AED247" s="1"/>
      <c r="AEE247" s="1"/>
      <c r="AEF247" s="1"/>
      <c r="AEG247" s="1"/>
      <c r="AEH247" s="1"/>
      <c r="AEI247" s="1"/>
      <c r="AEJ247" s="1"/>
      <c r="AEK247" s="1"/>
      <c r="AEL247" s="1"/>
      <c r="AEM247" s="1"/>
      <c r="AEN247" s="1"/>
      <c r="AEO247" s="1"/>
      <c r="AEP247" s="1"/>
      <c r="AEQ247" s="1"/>
      <c r="AER247" s="1"/>
      <c r="AES247" s="1"/>
      <c r="AET247" s="1"/>
      <c r="AEU247" s="1"/>
      <c r="AEV247" s="1"/>
      <c r="AEW247" s="1"/>
      <c r="AEX247" s="1"/>
      <c r="AEY247" s="1"/>
      <c r="AEZ247" s="1"/>
      <c r="AFA247" s="1"/>
      <c r="AFB247" s="1"/>
      <c r="AFC247" s="1"/>
      <c r="AFD247" s="1"/>
      <c r="AFE247" s="1"/>
      <c r="AFF247" s="1"/>
      <c r="AFG247" s="1"/>
      <c r="AFH247" s="1"/>
      <c r="AFI247" s="1"/>
      <c r="AFJ247" s="1"/>
      <c r="AFK247" s="1"/>
      <c r="AFL247" s="1"/>
      <c r="AFM247" s="1"/>
      <c r="AFN247" s="1"/>
      <c r="AFO247" s="1"/>
      <c r="AFP247" s="1"/>
      <c r="AFQ247" s="1"/>
      <c r="AFR247" s="1"/>
      <c r="AFS247" s="1"/>
      <c r="AFT247" s="1"/>
      <c r="AFU247" s="1"/>
      <c r="AFV247" s="1"/>
      <c r="AFW247" s="1"/>
      <c r="AFX247" s="1"/>
      <c r="AFY247" s="1"/>
      <c r="AFZ247" s="1"/>
      <c r="AGA247" s="1"/>
      <c r="AGB247" s="1"/>
      <c r="AGC247" s="1"/>
      <c r="AGD247" s="1"/>
      <c r="AGE247" s="1"/>
      <c r="AGF247" s="1"/>
      <c r="AGG247" s="1"/>
      <c r="AGH247" s="1"/>
      <c r="AGI247" s="1"/>
      <c r="AGJ247" s="1"/>
      <c r="AGK247" s="1"/>
      <c r="AGL247" s="1"/>
      <c r="AGM247" s="1"/>
      <c r="AGN247" s="1"/>
      <c r="AGO247" s="1"/>
      <c r="AGP247" s="1"/>
      <c r="AGQ247" s="1"/>
      <c r="AGR247" s="1"/>
      <c r="AGS247" s="1"/>
      <c r="AGT247" s="1"/>
      <c r="AGU247" s="1"/>
      <c r="AGV247" s="1"/>
      <c r="AGW247" s="1"/>
      <c r="AGX247" s="1"/>
      <c r="AGY247" s="1"/>
      <c r="AGZ247" s="1"/>
      <c r="AHA247" s="1"/>
      <c r="AHB247" s="1"/>
      <c r="AHC247" s="1"/>
      <c r="AHD247" s="1"/>
      <c r="AHE247" s="1"/>
      <c r="AHF247" s="1"/>
      <c r="AHG247" s="1"/>
      <c r="AHH247" s="1"/>
      <c r="AHI247" s="1"/>
      <c r="AHJ247" s="1"/>
      <c r="AHK247" s="1"/>
      <c r="AHL247" s="1"/>
      <c r="AHM247" s="1"/>
      <c r="AHN247" s="1"/>
      <c r="AHO247" s="1"/>
      <c r="AHP247" s="1"/>
      <c r="AHQ247" s="1"/>
      <c r="AHR247" s="1"/>
      <c r="AHS247" s="1"/>
      <c r="AHT247" s="1"/>
      <c r="AHU247" s="1"/>
      <c r="AHV247" s="1"/>
      <c r="AHW247" s="1"/>
      <c r="AHX247" s="1"/>
      <c r="AHY247" s="1"/>
      <c r="AHZ247" s="1"/>
      <c r="AIA247" s="1"/>
      <c r="AIB247" s="1"/>
      <c r="AIC247" s="1"/>
      <c r="AID247" s="1"/>
      <c r="AIE247" s="1"/>
      <c r="AIF247" s="1"/>
      <c r="AIG247" s="1"/>
      <c r="AIH247" s="1"/>
      <c r="AII247" s="1"/>
      <c r="AIJ247" s="1"/>
      <c r="AIK247" s="1"/>
      <c r="AIL247" s="1"/>
      <c r="AIM247" s="1"/>
      <c r="AIN247" s="1"/>
      <c r="AIO247" s="1"/>
      <c r="AIP247" s="1"/>
      <c r="AIQ247" s="1"/>
      <c r="AIR247" s="1"/>
      <c r="AIS247" s="1"/>
      <c r="AIT247" s="1"/>
      <c r="AIU247" s="1"/>
      <c r="AIV247" s="1"/>
      <c r="AIW247" s="1"/>
      <c r="AIX247" s="1"/>
      <c r="AIY247" s="1"/>
      <c r="AIZ247" s="1"/>
      <c r="AJA247" s="1"/>
      <c r="AJB247" s="1"/>
      <c r="AJC247" s="1"/>
      <c r="AJD247" s="1"/>
      <c r="AJE247" s="1"/>
      <c r="AJF247" s="1"/>
      <c r="AJG247" s="1"/>
      <c r="AJH247" s="1"/>
      <c r="AJI247" s="1"/>
      <c r="AJJ247" s="1"/>
      <c r="AJK247" s="1"/>
      <c r="AJL247" s="1"/>
      <c r="AJM247" s="1"/>
      <c r="AJN247" s="1"/>
      <c r="AJO247" s="1"/>
      <c r="AJP247" s="1"/>
      <c r="AJQ247" s="1"/>
      <c r="AJR247" s="1"/>
      <c r="AJS247" s="1"/>
      <c r="AJT247" s="1"/>
      <c r="AJU247" s="1"/>
      <c r="AJV247" s="1"/>
      <c r="AJW247" s="1"/>
      <c r="AJX247" s="1"/>
      <c r="AJY247" s="1"/>
      <c r="AJZ247" s="1"/>
      <c r="AKA247" s="1"/>
      <c r="AKB247" s="1"/>
      <c r="AKC247" s="1"/>
      <c r="AKD247" s="1"/>
      <c r="AKE247" s="1"/>
      <c r="AKF247" s="1"/>
      <c r="AKG247" s="1"/>
      <c r="AKH247" s="1"/>
      <c r="AKI247" s="1"/>
      <c r="AKJ247" s="1"/>
      <c r="AKK247" s="1"/>
      <c r="AKL247" s="1"/>
      <c r="AKM247" s="1"/>
      <c r="AKN247" s="1"/>
      <c r="AKO247" s="1"/>
      <c r="AKP247" s="1"/>
      <c r="AKQ247" s="1"/>
      <c r="AKR247" s="1"/>
      <c r="AKS247" s="1"/>
      <c r="AKT247" s="1"/>
      <c r="AKU247" s="1"/>
      <c r="AKV247" s="1"/>
      <c r="AKW247" s="1"/>
      <c r="AKX247" s="1"/>
      <c r="AKY247" s="1"/>
      <c r="AKZ247" s="1"/>
      <c r="ALA247" s="1"/>
      <c r="ALB247" s="1"/>
      <c r="ALC247" s="1"/>
      <c r="ALD247" s="1"/>
      <c r="ALE247" s="1"/>
      <c r="ALF247" s="1"/>
      <c r="ALG247" s="1"/>
      <c r="ALH247" s="1"/>
      <c r="ALI247" s="1"/>
      <c r="ALJ247" s="1"/>
      <c r="ALK247" s="1"/>
      <c r="ALL247" s="1"/>
      <c r="ALM247" s="1"/>
      <c r="ALN247" s="1"/>
      <c r="ALO247" s="1"/>
      <c r="ALP247" s="1"/>
      <c r="ALQ247" s="1"/>
      <c r="ALR247" s="1"/>
      <c r="ALS247" s="1"/>
      <c r="ALT247" s="1"/>
      <c r="ALU247" s="1"/>
      <c r="ALV247" s="1"/>
      <c r="ALW247" s="1"/>
      <c r="ALX247" s="1"/>
      <c r="ALY247" s="1"/>
      <c r="ALZ247" s="1"/>
      <c r="AMA247" s="1"/>
      <c r="AMB247" s="1"/>
      <c r="AMC247" s="1"/>
      <c r="AMD247" s="1"/>
      <c r="AME247" s="1"/>
      <c r="AMF247" s="1"/>
      <c r="AMG247" s="2"/>
      <c r="AMH247" s="2"/>
      <c r="AMI247" s="2"/>
    </row>
    <row r="248" spans="1:1023" ht="71.650000000000006" customHeight="1" x14ac:dyDescent="0.35">
      <c r="A248" s="3">
        <v>244</v>
      </c>
      <c r="B248" s="110"/>
      <c r="C248" s="9" t="s">
        <v>913</v>
      </c>
      <c r="D248" s="10" t="s">
        <v>944</v>
      </c>
      <c r="E248" s="8" t="s">
        <v>945</v>
      </c>
      <c r="F248" s="102">
        <v>75012</v>
      </c>
      <c r="G248" s="8" t="s">
        <v>117</v>
      </c>
      <c r="H248" s="7"/>
      <c r="I248" s="56"/>
      <c r="J248" s="7"/>
      <c r="K248" s="34"/>
      <c r="L248" s="35"/>
      <c r="M248" s="36"/>
      <c r="N248" s="36"/>
      <c r="O248" s="36"/>
      <c r="P248" s="36"/>
      <c r="Q248" s="11"/>
      <c r="R248" s="115"/>
      <c r="S248" s="4"/>
      <c r="T248" s="8"/>
      <c r="U248" s="5"/>
      <c r="V248" s="8">
        <v>1</v>
      </c>
      <c r="W248" s="8" t="s">
        <v>922</v>
      </c>
      <c r="X248" s="8">
        <v>1</v>
      </c>
      <c r="Y248" s="6"/>
      <c r="Z248" s="6"/>
      <c r="AA248" s="6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53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s="1"/>
      <c r="AAY248" s="1"/>
      <c r="AAZ248" s="1"/>
      <c r="ABA248" s="1"/>
      <c r="ABB248" s="1"/>
      <c r="ABC248" s="1"/>
      <c r="ABD248" s="1"/>
      <c r="ABE248" s="1"/>
      <c r="ABF248" s="1"/>
      <c r="ABG248" s="1"/>
      <c r="ABH248" s="1"/>
      <c r="ABI248" s="1"/>
      <c r="ABJ248" s="1"/>
      <c r="ABK248" s="1"/>
      <c r="ABL248" s="1"/>
      <c r="ABM248" s="1"/>
      <c r="ABN248" s="1"/>
      <c r="ABO248" s="1"/>
      <c r="ABP248" s="1"/>
      <c r="ABQ248" s="1"/>
      <c r="ABR248" s="1"/>
      <c r="ABS248" s="1"/>
      <c r="ABT248" s="1"/>
      <c r="ABU248" s="1"/>
      <c r="ABV248" s="1"/>
      <c r="ABW248" s="1"/>
      <c r="ABX248" s="1"/>
      <c r="ABY248" s="1"/>
      <c r="ABZ248" s="1"/>
      <c r="ACA248" s="1"/>
      <c r="ACB248" s="1"/>
      <c r="ACC248" s="1"/>
      <c r="ACD248" s="1"/>
      <c r="ACE248" s="1"/>
      <c r="ACF248" s="1"/>
      <c r="ACG248" s="1"/>
      <c r="ACH248" s="1"/>
      <c r="ACI248" s="1"/>
      <c r="ACJ248" s="1"/>
      <c r="ACK248" s="1"/>
      <c r="ACL248" s="1"/>
      <c r="ACM248" s="1"/>
      <c r="ACN248" s="1"/>
      <c r="ACO248" s="1"/>
      <c r="ACP248" s="1"/>
      <c r="ACQ248" s="1"/>
      <c r="ACR248" s="1"/>
      <c r="ACS248" s="1"/>
      <c r="ACT248" s="1"/>
      <c r="ACU248" s="1"/>
      <c r="ACV248" s="1"/>
      <c r="ACW248" s="1"/>
      <c r="ACX248" s="1"/>
      <c r="ACY248" s="1"/>
      <c r="ACZ248" s="1"/>
      <c r="ADA248" s="1"/>
      <c r="ADB248" s="1"/>
      <c r="ADC248" s="1"/>
      <c r="ADD248" s="1"/>
      <c r="ADE248" s="1"/>
      <c r="ADF248" s="1"/>
      <c r="ADG248" s="1"/>
      <c r="ADH248" s="1"/>
      <c r="ADI248" s="1"/>
      <c r="ADJ248" s="1"/>
      <c r="ADK248" s="1"/>
      <c r="ADL248" s="1"/>
      <c r="ADM248" s="1"/>
      <c r="ADN248" s="1"/>
      <c r="ADO248" s="1"/>
      <c r="ADP248" s="1"/>
      <c r="ADQ248" s="1"/>
      <c r="ADR248" s="1"/>
      <c r="ADS248" s="1"/>
      <c r="ADT248" s="1"/>
      <c r="ADU248" s="1"/>
      <c r="ADV248" s="1"/>
      <c r="ADW248" s="1"/>
      <c r="ADX248" s="1"/>
      <c r="ADY248" s="1"/>
      <c r="ADZ248" s="1"/>
      <c r="AEA248" s="1"/>
      <c r="AEB248" s="1"/>
      <c r="AEC248" s="1"/>
      <c r="AED248" s="1"/>
      <c r="AEE248" s="1"/>
      <c r="AEF248" s="1"/>
      <c r="AEG248" s="1"/>
      <c r="AEH248" s="1"/>
      <c r="AEI248" s="1"/>
      <c r="AEJ248" s="1"/>
      <c r="AEK248" s="1"/>
      <c r="AEL248" s="1"/>
      <c r="AEM248" s="1"/>
      <c r="AEN248" s="1"/>
      <c r="AEO248" s="1"/>
      <c r="AEP248" s="1"/>
      <c r="AEQ248" s="1"/>
      <c r="AER248" s="1"/>
      <c r="AES248" s="1"/>
      <c r="AET248" s="1"/>
      <c r="AEU248" s="1"/>
      <c r="AEV248" s="1"/>
      <c r="AEW248" s="1"/>
      <c r="AEX248" s="1"/>
      <c r="AEY248" s="1"/>
      <c r="AEZ248" s="1"/>
      <c r="AFA248" s="1"/>
      <c r="AFB248" s="1"/>
      <c r="AFC248" s="1"/>
      <c r="AFD248" s="1"/>
      <c r="AFE248" s="1"/>
      <c r="AFF248" s="1"/>
      <c r="AFG248" s="1"/>
      <c r="AFH248" s="1"/>
      <c r="AFI248" s="1"/>
      <c r="AFJ248" s="1"/>
      <c r="AFK248" s="1"/>
      <c r="AFL248" s="1"/>
      <c r="AFM248" s="1"/>
      <c r="AFN248" s="1"/>
      <c r="AFO248" s="1"/>
      <c r="AFP248" s="1"/>
      <c r="AFQ248" s="1"/>
      <c r="AFR248" s="1"/>
      <c r="AFS248" s="1"/>
      <c r="AFT248" s="1"/>
      <c r="AFU248" s="1"/>
      <c r="AFV248" s="1"/>
      <c r="AFW248" s="1"/>
      <c r="AFX248" s="1"/>
      <c r="AFY248" s="1"/>
      <c r="AFZ248" s="1"/>
      <c r="AGA248" s="1"/>
      <c r="AGB248" s="1"/>
      <c r="AGC248" s="1"/>
      <c r="AGD248" s="1"/>
      <c r="AGE248" s="1"/>
      <c r="AGF248" s="1"/>
      <c r="AGG248" s="1"/>
      <c r="AGH248" s="1"/>
      <c r="AGI248" s="1"/>
      <c r="AGJ248" s="1"/>
      <c r="AGK248" s="1"/>
      <c r="AGL248" s="1"/>
      <c r="AGM248" s="1"/>
      <c r="AGN248" s="1"/>
      <c r="AGO248" s="1"/>
      <c r="AGP248" s="1"/>
      <c r="AGQ248" s="1"/>
      <c r="AGR248" s="1"/>
      <c r="AGS248" s="1"/>
      <c r="AGT248" s="1"/>
      <c r="AGU248" s="1"/>
      <c r="AGV248" s="1"/>
      <c r="AGW248" s="1"/>
      <c r="AGX248" s="1"/>
      <c r="AGY248" s="1"/>
      <c r="AGZ248" s="1"/>
      <c r="AHA248" s="1"/>
      <c r="AHB248" s="1"/>
      <c r="AHC248" s="1"/>
      <c r="AHD248" s="1"/>
      <c r="AHE248" s="1"/>
      <c r="AHF248" s="1"/>
      <c r="AHG248" s="1"/>
      <c r="AHH248" s="1"/>
      <c r="AHI248" s="1"/>
      <c r="AHJ248" s="1"/>
      <c r="AHK248" s="1"/>
      <c r="AHL248" s="1"/>
      <c r="AHM248" s="1"/>
      <c r="AHN248" s="1"/>
      <c r="AHO248" s="1"/>
      <c r="AHP248" s="1"/>
      <c r="AHQ248" s="1"/>
      <c r="AHR248" s="1"/>
      <c r="AHS248" s="1"/>
      <c r="AHT248" s="1"/>
      <c r="AHU248" s="1"/>
      <c r="AHV248" s="1"/>
      <c r="AHW248" s="1"/>
      <c r="AHX248" s="1"/>
      <c r="AHY248" s="1"/>
      <c r="AHZ248" s="1"/>
      <c r="AIA248" s="1"/>
      <c r="AIB248" s="1"/>
      <c r="AIC248" s="1"/>
      <c r="AID248" s="1"/>
      <c r="AIE248" s="1"/>
      <c r="AIF248" s="1"/>
      <c r="AIG248" s="1"/>
      <c r="AIH248" s="1"/>
      <c r="AII248" s="1"/>
      <c r="AIJ248" s="1"/>
      <c r="AIK248" s="1"/>
      <c r="AIL248" s="1"/>
      <c r="AIM248" s="1"/>
      <c r="AIN248" s="1"/>
      <c r="AIO248" s="1"/>
      <c r="AIP248" s="1"/>
      <c r="AIQ248" s="1"/>
      <c r="AIR248" s="1"/>
      <c r="AIS248" s="1"/>
      <c r="AIT248" s="1"/>
      <c r="AIU248" s="1"/>
      <c r="AIV248" s="1"/>
      <c r="AIW248" s="1"/>
      <c r="AIX248" s="1"/>
      <c r="AIY248" s="1"/>
      <c r="AIZ248" s="1"/>
      <c r="AJA248" s="1"/>
      <c r="AJB248" s="1"/>
      <c r="AJC248" s="1"/>
      <c r="AJD248" s="1"/>
      <c r="AJE248" s="1"/>
      <c r="AJF248" s="1"/>
      <c r="AJG248" s="1"/>
      <c r="AJH248" s="1"/>
      <c r="AJI248" s="1"/>
      <c r="AJJ248" s="1"/>
      <c r="AJK248" s="1"/>
      <c r="AJL248" s="1"/>
      <c r="AJM248" s="1"/>
      <c r="AJN248" s="1"/>
      <c r="AJO248" s="1"/>
      <c r="AJP248" s="1"/>
      <c r="AJQ248" s="1"/>
      <c r="AJR248" s="1"/>
      <c r="AJS248" s="1"/>
      <c r="AJT248" s="1"/>
      <c r="AJU248" s="1"/>
      <c r="AJV248" s="1"/>
      <c r="AJW248" s="1"/>
      <c r="AJX248" s="1"/>
      <c r="AJY248" s="1"/>
      <c r="AJZ248" s="1"/>
      <c r="AKA248" s="1"/>
      <c r="AKB248" s="1"/>
      <c r="AKC248" s="1"/>
      <c r="AKD248" s="1"/>
      <c r="AKE248" s="1"/>
      <c r="AKF248" s="1"/>
      <c r="AKG248" s="1"/>
      <c r="AKH248" s="1"/>
      <c r="AKI248" s="1"/>
      <c r="AKJ248" s="1"/>
      <c r="AKK248" s="1"/>
      <c r="AKL248" s="1"/>
      <c r="AKM248" s="1"/>
      <c r="AKN248" s="1"/>
      <c r="AKO248" s="1"/>
      <c r="AKP248" s="1"/>
      <c r="AKQ248" s="1"/>
      <c r="AKR248" s="1"/>
      <c r="AKS248" s="1"/>
      <c r="AKT248" s="1"/>
      <c r="AKU248" s="1"/>
      <c r="AKV248" s="1"/>
      <c r="AKW248" s="1"/>
      <c r="AKX248" s="1"/>
      <c r="AKY248" s="1"/>
      <c r="AKZ248" s="1"/>
      <c r="ALA248" s="1"/>
      <c r="ALB248" s="1"/>
      <c r="ALC248" s="1"/>
      <c r="ALD248" s="1"/>
      <c r="ALE248" s="1"/>
      <c r="ALF248" s="1"/>
      <c r="ALG248" s="1"/>
      <c r="ALH248" s="1"/>
      <c r="ALI248" s="1"/>
      <c r="ALJ248" s="1"/>
      <c r="ALK248" s="1"/>
      <c r="ALL248" s="1"/>
      <c r="ALM248" s="1"/>
      <c r="ALN248" s="1"/>
      <c r="ALO248" s="1"/>
      <c r="ALP248" s="1"/>
      <c r="ALQ248" s="1"/>
      <c r="ALR248" s="1"/>
      <c r="ALS248" s="1"/>
      <c r="ALT248" s="1"/>
      <c r="ALU248" s="1"/>
      <c r="ALV248" s="1"/>
      <c r="ALW248" s="1"/>
      <c r="ALX248" s="1"/>
      <c r="ALY248" s="1"/>
      <c r="ALZ248" s="1"/>
      <c r="AMA248" s="1"/>
      <c r="AMB248" s="1"/>
      <c r="AMC248" s="1"/>
      <c r="AMD248" s="1"/>
      <c r="AME248" s="1"/>
      <c r="AMF248" s="1"/>
      <c r="AMG248" s="2"/>
      <c r="AMH248" s="2"/>
      <c r="AMI248" s="2"/>
    </row>
    <row r="249" spans="1:1023" ht="71.650000000000006" customHeight="1" x14ac:dyDescent="0.35">
      <c r="A249" s="13">
        <v>245</v>
      </c>
      <c r="B249" s="110"/>
      <c r="C249" s="9" t="s">
        <v>913</v>
      </c>
      <c r="D249" s="10" t="s">
        <v>944</v>
      </c>
      <c r="E249" s="8" t="s">
        <v>945</v>
      </c>
      <c r="F249" s="8">
        <v>75012</v>
      </c>
      <c r="G249" s="8" t="s">
        <v>117</v>
      </c>
      <c r="H249" s="7"/>
      <c r="I249" s="56"/>
      <c r="J249" s="7"/>
      <c r="K249" s="34"/>
      <c r="L249" s="35"/>
      <c r="M249" s="35"/>
      <c r="N249" s="35"/>
      <c r="O249" s="35"/>
      <c r="P249" s="35"/>
      <c r="Q249" s="11"/>
      <c r="R249" s="115"/>
      <c r="S249" s="4"/>
      <c r="T249" s="8"/>
      <c r="U249" s="8">
        <v>7</v>
      </c>
      <c r="V249" s="8"/>
      <c r="W249" s="8" t="s">
        <v>923</v>
      </c>
      <c r="X249" s="8">
        <v>7</v>
      </c>
      <c r="Y249" s="6"/>
      <c r="Z249" s="6"/>
      <c r="AA249" s="6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68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s="1"/>
      <c r="AAY249" s="1"/>
      <c r="AAZ249" s="1"/>
      <c r="ABA249" s="1"/>
      <c r="ABB249" s="1"/>
      <c r="ABC249" s="1"/>
      <c r="ABD249" s="1"/>
      <c r="ABE249" s="1"/>
      <c r="ABF249" s="1"/>
      <c r="ABG249" s="1"/>
      <c r="ABH249" s="1"/>
      <c r="ABI249" s="1"/>
      <c r="ABJ249" s="1"/>
      <c r="ABK249" s="1"/>
      <c r="ABL249" s="1"/>
      <c r="ABM249" s="1"/>
      <c r="ABN249" s="1"/>
      <c r="ABO249" s="1"/>
      <c r="ABP249" s="1"/>
      <c r="ABQ249" s="1"/>
      <c r="ABR249" s="1"/>
      <c r="ABS249" s="1"/>
      <c r="ABT249" s="1"/>
      <c r="ABU249" s="1"/>
      <c r="ABV249" s="1"/>
      <c r="ABW249" s="1"/>
      <c r="ABX249" s="1"/>
      <c r="ABY249" s="1"/>
      <c r="ABZ249" s="1"/>
      <c r="ACA249" s="1"/>
      <c r="ACB249" s="1"/>
      <c r="ACC249" s="1"/>
      <c r="ACD249" s="1"/>
      <c r="ACE249" s="1"/>
      <c r="ACF249" s="1"/>
      <c r="ACG249" s="1"/>
      <c r="ACH249" s="1"/>
      <c r="ACI249" s="1"/>
      <c r="ACJ249" s="1"/>
      <c r="ACK249" s="1"/>
      <c r="ACL249" s="1"/>
      <c r="ACM249" s="1"/>
      <c r="ACN249" s="1"/>
      <c r="ACO249" s="1"/>
      <c r="ACP249" s="1"/>
      <c r="ACQ249" s="1"/>
      <c r="ACR249" s="1"/>
      <c r="ACS249" s="1"/>
      <c r="ACT249" s="1"/>
      <c r="ACU249" s="1"/>
      <c r="ACV249" s="1"/>
      <c r="ACW249" s="1"/>
      <c r="ACX249" s="1"/>
      <c r="ACY249" s="1"/>
      <c r="ACZ249" s="1"/>
      <c r="ADA249" s="1"/>
      <c r="ADB249" s="1"/>
      <c r="ADC249" s="1"/>
      <c r="ADD249" s="1"/>
      <c r="ADE249" s="1"/>
      <c r="ADF249" s="1"/>
      <c r="ADG249" s="1"/>
      <c r="ADH249" s="1"/>
      <c r="ADI249" s="1"/>
      <c r="ADJ249" s="1"/>
      <c r="ADK249" s="1"/>
      <c r="ADL249" s="1"/>
      <c r="ADM249" s="1"/>
      <c r="ADN249" s="1"/>
      <c r="ADO249" s="1"/>
      <c r="ADP249" s="1"/>
      <c r="ADQ249" s="1"/>
      <c r="ADR249" s="1"/>
      <c r="ADS249" s="1"/>
      <c r="ADT249" s="1"/>
      <c r="ADU249" s="1"/>
      <c r="ADV249" s="1"/>
      <c r="ADW249" s="1"/>
      <c r="ADX249" s="1"/>
      <c r="ADY249" s="1"/>
      <c r="ADZ249" s="1"/>
      <c r="AEA249" s="1"/>
      <c r="AEB249" s="1"/>
      <c r="AEC249" s="1"/>
      <c r="AED249" s="1"/>
      <c r="AEE249" s="1"/>
      <c r="AEF249" s="1"/>
      <c r="AEG249" s="1"/>
      <c r="AEH249" s="1"/>
      <c r="AEI249" s="1"/>
      <c r="AEJ249" s="1"/>
      <c r="AEK249" s="1"/>
      <c r="AEL249" s="1"/>
      <c r="AEM249" s="1"/>
      <c r="AEN249" s="1"/>
      <c r="AEO249" s="1"/>
      <c r="AEP249" s="1"/>
      <c r="AEQ249" s="1"/>
      <c r="AER249" s="1"/>
      <c r="AES249" s="1"/>
      <c r="AET249" s="1"/>
      <c r="AEU249" s="1"/>
      <c r="AEV249" s="1"/>
      <c r="AEW249" s="1"/>
      <c r="AEX249" s="1"/>
      <c r="AEY249" s="1"/>
      <c r="AEZ249" s="1"/>
      <c r="AFA249" s="1"/>
      <c r="AFB249" s="1"/>
      <c r="AFC249" s="1"/>
      <c r="AFD249" s="1"/>
      <c r="AFE249" s="1"/>
      <c r="AFF249" s="1"/>
      <c r="AFG249" s="1"/>
      <c r="AFH249" s="1"/>
      <c r="AFI249" s="1"/>
      <c r="AFJ249" s="1"/>
      <c r="AFK249" s="1"/>
      <c r="AFL249" s="1"/>
      <c r="AFM249" s="1"/>
      <c r="AFN249" s="1"/>
      <c r="AFO249" s="1"/>
      <c r="AFP249" s="1"/>
      <c r="AFQ249" s="1"/>
      <c r="AFR249" s="1"/>
      <c r="AFS249" s="1"/>
      <c r="AFT249" s="1"/>
      <c r="AFU249" s="1"/>
      <c r="AFV249" s="1"/>
      <c r="AFW249" s="1"/>
      <c r="AFX249" s="1"/>
      <c r="AFY249" s="1"/>
      <c r="AFZ249" s="1"/>
      <c r="AGA249" s="1"/>
      <c r="AGB249" s="1"/>
      <c r="AGC249" s="1"/>
      <c r="AGD249" s="1"/>
      <c r="AGE249" s="1"/>
      <c r="AGF249" s="1"/>
      <c r="AGG249" s="1"/>
      <c r="AGH249" s="1"/>
      <c r="AGI249" s="1"/>
      <c r="AGJ249" s="1"/>
      <c r="AGK249" s="1"/>
      <c r="AGL249" s="1"/>
      <c r="AGM249" s="1"/>
      <c r="AGN249" s="1"/>
      <c r="AGO249" s="1"/>
      <c r="AGP249" s="1"/>
      <c r="AGQ249" s="1"/>
      <c r="AGR249" s="1"/>
      <c r="AGS249" s="1"/>
      <c r="AGT249" s="1"/>
      <c r="AGU249" s="1"/>
      <c r="AGV249" s="1"/>
      <c r="AGW249" s="1"/>
      <c r="AGX249" s="1"/>
      <c r="AGY249" s="1"/>
      <c r="AGZ249" s="1"/>
      <c r="AHA249" s="1"/>
      <c r="AHB249" s="1"/>
      <c r="AHC249" s="1"/>
      <c r="AHD249" s="1"/>
      <c r="AHE249" s="1"/>
      <c r="AHF249" s="1"/>
      <c r="AHG249" s="1"/>
      <c r="AHH249" s="1"/>
      <c r="AHI249" s="1"/>
      <c r="AHJ249" s="1"/>
      <c r="AHK249" s="1"/>
      <c r="AHL249" s="1"/>
      <c r="AHM249" s="1"/>
      <c r="AHN249" s="1"/>
      <c r="AHO249" s="1"/>
      <c r="AHP249" s="1"/>
      <c r="AHQ249" s="1"/>
      <c r="AHR249" s="1"/>
      <c r="AHS249" s="1"/>
      <c r="AHT249" s="1"/>
      <c r="AHU249" s="1"/>
      <c r="AHV249" s="1"/>
      <c r="AHW249" s="1"/>
      <c r="AHX249" s="1"/>
      <c r="AHY249" s="1"/>
      <c r="AHZ249" s="1"/>
      <c r="AIA249" s="1"/>
      <c r="AIB249" s="1"/>
      <c r="AIC249" s="1"/>
      <c r="AID249" s="1"/>
      <c r="AIE249" s="1"/>
      <c r="AIF249" s="1"/>
      <c r="AIG249" s="1"/>
      <c r="AIH249" s="1"/>
      <c r="AII249" s="1"/>
      <c r="AIJ249" s="1"/>
      <c r="AIK249" s="1"/>
      <c r="AIL249" s="1"/>
      <c r="AIM249" s="1"/>
      <c r="AIN249" s="1"/>
      <c r="AIO249" s="1"/>
      <c r="AIP249" s="1"/>
      <c r="AIQ249" s="1"/>
      <c r="AIR249" s="1"/>
      <c r="AIS249" s="1"/>
      <c r="AIT249" s="1"/>
      <c r="AIU249" s="1"/>
      <c r="AIV249" s="1"/>
      <c r="AIW249" s="1"/>
      <c r="AIX249" s="1"/>
      <c r="AIY249" s="1"/>
      <c r="AIZ249" s="1"/>
      <c r="AJA249" s="1"/>
      <c r="AJB249" s="1"/>
      <c r="AJC249" s="1"/>
      <c r="AJD249" s="1"/>
      <c r="AJE249" s="1"/>
      <c r="AJF249" s="1"/>
      <c r="AJG249" s="1"/>
      <c r="AJH249" s="1"/>
      <c r="AJI249" s="1"/>
      <c r="AJJ249" s="1"/>
      <c r="AJK249" s="1"/>
      <c r="AJL249" s="1"/>
      <c r="AJM249" s="1"/>
      <c r="AJN249" s="1"/>
      <c r="AJO249" s="1"/>
      <c r="AJP249" s="1"/>
      <c r="AJQ249" s="1"/>
      <c r="AJR249" s="1"/>
      <c r="AJS249" s="1"/>
      <c r="AJT249" s="1"/>
      <c r="AJU249" s="1"/>
      <c r="AJV249" s="1"/>
      <c r="AJW249" s="1"/>
      <c r="AJX249" s="1"/>
      <c r="AJY249" s="1"/>
      <c r="AJZ249" s="1"/>
      <c r="AKA249" s="1"/>
      <c r="AKB249" s="1"/>
      <c r="AKC249" s="1"/>
      <c r="AKD249" s="1"/>
      <c r="AKE249" s="1"/>
      <c r="AKF249" s="1"/>
      <c r="AKG249" s="1"/>
      <c r="AKH249" s="1"/>
      <c r="AKI249" s="1"/>
      <c r="AKJ249" s="1"/>
      <c r="AKK249" s="1"/>
      <c r="AKL249" s="1"/>
      <c r="AKM249" s="1"/>
      <c r="AKN249" s="1"/>
      <c r="AKO249" s="1"/>
      <c r="AKP249" s="1"/>
      <c r="AKQ249" s="1"/>
      <c r="AKR249" s="1"/>
      <c r="AKS249" s="1"/>
      <c r="AKT249" s="1"/>
      <c r="AKU249" s="1"/>
      <c r="AKV249" s="1"/>
      <c r="AKW249" s="1"/>
      <c r="AKX249" s="1"/>
      <c r="AKY249" s="1"/>
      <c r="AKZ249" s="1"/>
      <c r="ALA249" s="1"/>
      <c r="ALB249" s="1"/>
      <c r="ALC249" s="1"/>
      <c r="ALD249" s="1"/>
      <c r="ALE249" s="1"/>
      <c r="ALF249" s="1"/>
      <c r="ALG249" s="1"/>
      <c r="ALH249" s="1"/>
      <c r="ALI249" s="1"/>
      <c r="ALJ249" s="1"/>
      <c r="ALK249" s="1"/>
      <c r="ALL249" s="1"/>
      <c r="ALM249" s="1"/>
      <c r="ALN249" s="1"/>
      <c r="ALO249" s="1"/>
      <c r="ALP249" s="1"/>
      <c r="ALQ249" s="1"/>
      <c r="ALR249" s="1"/>
      <c r="ALS249" s="1"/>
      <c r="ALT249" s="1"/>
      <c r="ALU249" s="1"/>
      <c r="ALV249" s="1"/>
      <c r="ALW249" s="1"/>
      <c r="ALX249" s="1"/>
      <c r="ALY249" s="1"/>
      <c r="ALZ249" s="1"/>
      <c r="AMA249" s="1"/>
      <c r="AMB249" s="1"/>
      <c r="AMC249" s="1"/>
      <c r="AMD249" s="1"/>
      <c r="AME249" s="1"/>
      <c r="AMF249" s="1"/>
      <c r="AMG249" s="2"/>
      <c r="AMH249" s="2"/>
      <c r="AMI249" s="2"/>
    </row>
    <row r="250" spans="1:1023" ht="71.650000000000006" customHeight="1" x14ac:dyDescent="0.35">
      <c r="A250" s="3">
        <v>246</v>
      </c>
      <c r="B250" s="110" t="s">
        <v>946</v>
      </c>
      <c r="C250" s="9" t="s">
        <v>913</v>
      </c>
      <c r="D250" s="10" t="s">
        <v>947</v>
      </c>
      <c r="E250" s="8" t="s">
        <v>948</v>
      </c>
      <c r="F250" s="8">
        <v>75013</v>
      </c>
      <c r="G250" s="8" t="s">
        <v>117</v>
      </c>
      <c r="H250" s="7">
        <v>46011</v>
      </c>
      <c r="I250" s="56">
        <v>4079</v>
      </c>
      <c r="J250" s="7" t="s">
        <v>949</v>
      </c>
      <c r="K250" s="34" t="s">
        <v>917</v>
      </c>
      <c r="L250" s="35" t="s">
        <v>918</v>
      </c>
      <c r="M250" s="35" t="s">
        <v>919</v>
      </c>
      <c r="N250" s="35" t="s">
        <v>917</v>
      </c>
      <c r="O250" s="35" t="s">
        <v>918</v>
      </c>
      <c r="P250" s="35" t="s">
        <v>920</v>
      </c>
      <c r="Q250" s="11" t="s">
        <v>91</v>
      </c>
      <c r="R250" s="115" t="s">
        <v>91</v>
      </c>
      <c r="S250" s="4"/>
      <c r="T250" s="8">
        <v>12</v>
      </c>
      <c r="U250" s="8"/>
      <c r="V250" s="8"/>
      <c r="W250" s="8" t="s">
        <v>761</v>
      </c>
      <c r="X250" s="8">
        <v>12</v>
      </c>
      <c r="Y250" s="6">
        <v>0</v>
      </c>
      <c r="Z250" s="6"/>
      <c r="AA250" s="6"/>
      <c r="AB250" s="8"/>
      <c r="AC250" s="8"/>
      <c r="AD250" s="8"/>
      <c r="AE250" s="8">
        <v>0</v>
      </c>
      <c r="AF250" s="8"/>
      <c r="AG250" s="8"/>
      <c r="AH250" s="8"/>
      <c r="AI250" s="8"/>
      <c r="AJ250" s="8"/>
      <c r="AK250" s="8"/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68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  <c r="AAD250" s="1"/>
      <c r="AAE250" s="1"/>
      <c r="AAF250" s="1"/>
      <c r="AAG250" s="1"/>
      <c r="AAH250" s="1"/>
      <c r="AAI250" s="1"/>
      <c r="AAJ250" s="1"/>
      <c r="AAK250" s="1"/>
      <c r="AAL250" s="1"/>
      <c r="AAM250" s="1"/>
      <c r="AAN250" s="1"/>
      <c r="AAO250" s="1"/>
      <c r="AAP250" s="1"/>
      <c r="AAQ250" s="1"/>
      <c r="AAR250" s="1"/>
      <c r="AAS250" s="1"/>
      <c r="AAT250" s="1"/>
      <c r="AAU250" s="1"/>
      <c r="AAV250" s="1"/>
      <c r="AAW250" s="1"/>
      <c r="AAX250" s="1"/>
      <c r="AAY250" s="1"/>
      <c r="AAZ250" s="1"/>
      <c r="ABA250" s="1"/>
      <c r="ABB250" s="1"/>
      <c r="ABC250" s="1"/>
      <c r="ABD250" s="1"/>
      <c r="ABE250" s="1"/>
      <c r="ABF250" s="1"/>
      <c r="ABG250" s="1"/>
      <c r="ABH250" s="1"/>
      <c r="ABI250" s="1"/>
      <c r="ABJ250" s="1"/>
      <c r="ABK250" s="1"/>
      <c r="ABL250" s="1"/>
      <c r="ABM250" s="1"/>
      <c r="ABN250" s="1"/>
      <c r="ABO250" s="1"/>
      <c r="ABP250" s="1"/>
      <c r="ABQ250" s="1"/>
      <c r="ABR250" s="1"/>
      <c r="ABS250" s="1"/>
      <c r="ABT250" s="1"/>
      <c r="ABU250" s="1"/>
      <c r="ABV250" s="1"/>
      <c r="ABW250" s="1"/>
      <c r="ABX250" s="1"/>
      <c r="ABY250" s="1"/>
      <c r="ABZ250" s="1"/>
      <c r="ACA250" s="1"/>
      <c r="ACB250" s="1"/>
      <c r="ACC250" s="1"/>
      <c r="ACD250" s="1"/>
      <c r="ACE250" s="1"/>
      <c r="ACF250" s="1"/>
      <c r="ACG250" s="1"/>
      <c r="ACH250" s="1"/>
      <c r="ACI250" s="1"/>
      <c r="ACJ250" s="1"/>
      <c r="ACK250" s="1"/>
      <c r="ACL250" s="1"/>
      <c r="ACM250" s="1"/>
      <c r="ACN250" s="1"/>
      <c r="ACO250" s="1"/>
      <c r="ACP250" s="1"/>
      <c r="ACQ250" s="1"/>
      <c r="ACR250" s="1"/>
      <c r="ACS250" s="1"/>
      <c r="ACT250" s="1"/>
      <c r="ACU250" s="1"/>
      <c r="ACV250" s="1"/>
      <c r="ACW250" s="1"/>
      <c r="ACX250" s="1"/>
      <c r="ACY250" s="1"/>
      <c r="ACZ250" s="1"/>
      <c r="ADA250" s="1"/>
      <c r="ADB250" s="1"/>
      <c r="ADC250" s="1"/>
      <c r="ADD250" s="1"/>
      <c r="ADE250" s="1"/>
      <c r="ADF250" s="1"/>
      <c r="ADG250" s="1"/>
      <c r="ADH250" s="1"/>
      <c r="ADI250" s="1"/>
      <c r="ADJ250" s="1"/>
      <c r="ADK250" s="1"/>
      <c r="ADL250" s="1"/>
      <c r="ADM250" s="1"/>
      <c r="ADN250" s="1"/>
      <c r="ADO250" s="1"/>
      <c r="ADP250" s="1"/>
      <c r="ADQ250" s="1"/>
      <c r="ADR250" s="1"/>
      <c r="ADS250" s="1"/>
      <c r="ADT250" s="1"/>
      <c r="ADU250" s="1"/>
      <c r="ADV250" s="1"/>
      <c r="ADW250" s="1"/>
      <c r="ADX250" s="1"/>
      <c r="ADY250" s="1"/>
      <c r="ADZ250" s="1"/>
      <c r="AEA250" s="1"/>
      <c r="AEB250" s="1"/>
      <c r="AEC250" s="1"/>
      <c r="AED250" s="1"/>
      <c r="AEE250" s="1"/>
      <c r="AEF250" s="1"/>
      <c r="AEG250" s="1"/>
      <c r="AEH250" s="1"/>
      <c r="AEI250" s="1"/>
      <c r="AEJ250" s="1"/>
      <c r="AEK250" s="1"/>
      <c r="AEL250" s="1"/>
      <c r="AEM250" s="1"/>
      <c r="AEN250" s="1"/>
      <c r="AEO250" s="1"/>
      <c r="AEP250" s="1"/>
      <c r="AEQ250" s="1"/>
      <c r="AER250" s="1"/>
      <c r="AES250" s="1"/>
      <c r="AET250" s="1"/>
      <c r="AEU250" s="1"/>
      <c r="AEV250" s="1"/>
      <c r="AEW250" s="1"/>
      <c r="AEX250" s="1"/>
      <c r="AEY250" s="1"/>
      <c r="AEZ250" s="1"/>
      <c r="AFA250" s="1"/>
      <c r="AFB250" s="1"/>
      <c r="AFC250" s="1"/>
      <c r="AFD250" s="1"/>
      <c r="AFE250" s="1"/>
      <c r="AFF250" s="1"/>
      <c r="AFG250" s="1"/>
      <c r="AFH250" s="1"/>
      <c r="AFI250" s="1"/>
      <c r="AFJ250" s="1"/>
      <c r="AFK250" s="1"/>
      <c r="AFL250" s="1"/>
      <c r="AFM250" s="1"/>
      <c r="AFN250" s="1"/>
      <c r="AFO250" s="1"/>
      <c r="AFP250" s="1"/>
      <c r="AFQ250" s="1"/>
      <c r="AFR250" s="1"/>
      <c r="AFS250" s="1"/>
      <c r="AFT250" s="1"/>
      <c r="AFU250" s="1"/>
      <c r="AFV250" s="1"/>
      <c r="AFW250" s="1"/>
      <c r="AFX250" s="1"/>
      <c r="AFY250" s="1"/>
      <c r="AFZ250" s="1"/>
      <c r="AGA250" s="1"/>
      <c r="AGB250" s="1"/>
      <c r="AGC250" s="1"/>
      <c r="AGD250" s="1"/>
      <c r="AGE250" s="1"/>
      <c r="AGF250" s="1"/>
      <c r="AGG250" s="1"/>
      <c r="AGH250" s="1"/>
      <c r="AGI250" s="1"/>
      <c r="AGJ250" s="1"/>
      <c r="AGK250" s="1"/>
      <c r="AGL250" s="1"/>
      <c r="AGM250" s="1"/>
      <c r="AGN250" s="1"/>
      <c r="AGO250" s="1"/>
      <c r="AGP250" s="1"/>
      <c r="AGQ250" s="1"/>
      <c r="AGR250" s="1"/>
      <c r="AGS250" s="1"/>
      <c r="AGT250" s="1"/>
      <c r="AGU250" s="1"/>
      <c r="AGV250" s="1"/>
      <c r="AGW250" s="1"/>
      <c r="AGX250" s="1"/>
      <c r="AGY250" s="1"/>
      <c r="AGZ250" s="1"/>
      <c r="AHA250" s="1"/>
      <c r="AHB250" s="1"/>
      <c r="AHC250" s="1"/>
      <c r="AHD250" s="1"/>
      <c r="AHE250" s="1"/>
      <c r="AHF250" s="1"/>
      <c r="AHG250" s="1"/>
      <c r="AHH250" s="1"/>
      <c r="AHI250" s="1"/>
      <c r="AHJ250" s="1"/>
      <c r="AHK250" s="1"/>
      <c r="AHL250" s="1"/>
      <c r="AHM250" s="1"/>
      <c r="AHN250" s="1"/>
      <c r="AHO250" s="1"/>
      <c r="AHP250" s="1"/>
      <c r="AHQ250" s="1"/>
      <c r="AHR250" s="1"/>
      <c r="AHS250" s="1"/>
      <c r="AHT250" s="1"/>
      <c r="AHU250" s="1"/>
      <c r="AHV250" s="1"/>
      <c r="AHW250" s="1"/>
      <c r="AHX250" s="1"/>
      <c r="AHY250" s="1"/>
      <c r="AHZ250" s="1"/>
      <c r="AIA250" s="1"/>
      <c r="AIB250" s="1"/>
      <c r="AIC250" s="1"/>
      <c r="AID250" s="1"/>
      <c r="AIE250" s="1"/>
      <c r="AIF250" s="1"/>
      <c r="AIG250" s="1"/>
      <c r="AIH250" s="1"/>
      <c r="AII250" s="1"/>
      <c r="AIJ250" s="1"/>
      <c r="AIK250" s="1"/>
      <c r="AIL250" s="1"/>
      <c r="AIM250" s="1"/>
      <c r="AIN250" s="1"/>
      <c r="AIO250" s="1"/>
      <c r="AIP250" s="1"/>
      <c r="AIQ250" s="1"/>
      <c r="AIR250" s="1"/>
      <c r="AIS250" s="1"/>
      <c r="AIT250" s="1"/>
      <c r="AIU250" s="1"/>
      <c r="AIV250" s="1"/>
      <c r="AIW250" s="1"/>
      <c r="AIX250" s="1"/>
      <c r="AIY250" s="1"/>
      <c r="AIZ250" s="1"/>
      <c r="AJA250" s="1"/>
      <c r="AJB250" s="1"/>
      <c r="AJC250" s="1"/>
      <c r="AJD250" s="1"/>
      <c r="AJE250" s="1"/>
      <c r="AJF250" s="1"/>
      <c r="AJG250" s="1"/>
      <c r="AJH250" s="1"/>
      <c r="AJI250" s="1"/>
      <c r="AJJ250" s="1"/>
      <c r="AJK250" s="1"/>
      <c r="AJL250" s="1"/>
      <c r="AJM250" s="1"/>
      <c r="AJN250" s="1"/>
      <c r="AJO250" s="1"/>
      <c r="AJP250" s="1"/>
      <c r="AJQ250" s="1"/>
      <c r="AJR250" s="1"/>
      <c r="AJS250" s="1"/>
      <c r="AJT250" s="1"/>
      <c r="AJU250" s="1"/>
      <c r="AJV250" s="1"/>
      <c r="AJW250" s="1"/>
      <c r="AJX250" s="1"/>
      <c r="AJY250" s="1"/>
      <c r="AJZ250" s="1"/>
      <c r="AKA250" s="1"/>
      <c r="AKB250" s="1"/>
      <c r="AKC250" s="1"/>
      <c r="AKD250" s="1"/>
      <c r="AKE250" s="1"/>
      <c r="AKF250" s="1"/>
      <c r="AKG250" s="1"/>
      <c r="AKH250" s="1"/>
      <c r="AKI250" s="1"/>
      <c r="AKJ250" s="1"/>
      <c r="AKK250" s="1"/>
      <c r="AKL250" s="1"/>
      <c r="AKM250" s="1"/>
      <c r="AKN250" s="1"/>
      <c r="AKO250" s="1"/>
      <c r="AKP250" s="1"/>
      <c r="AKQ250" s="1"/>
      <c r="AKR250" s="1"/>
      <c r="AKS250" s="1"/>
      <c r="AKT250" s="1"/>
      <c r="AKU250" s="1"/>
      <c r="AKV250" s="1"/>
      <c r="AKW250" s="1"/>
      <c r="AKX250" s="1"/>
      <c r="AKY250" s="1"/>
      <c r="AKZ250" s="1"/>
      <c r="ALA250" s="1"/>
      <c r="ALB250" s="1"/>
      <c r="ALC250" s="1"/>
      <c r="ALD250" s="1"/>
      <c r="ALE250" s="1"/>
      <c r="ALF250" s="1"/>
      <c r="ALG250" s="1"/>
      <c r="ALH250" s="1"/>
      <c r="ALI250" s="1"/>
      <c r="ALJ250" s="1"/>
      <c r="ALK250" s="1"/>
      <c r="ALL250" s="1"/>
      <c r="ALM250" s="1"/>
      <c r="ALN250" s="1"/>
      <c r="ALO250" s="1"/>
      <c r="ALP250" s="1"/>
      <c r="ALQ250" s="1"/>
      <c r="ALR250" s="1"/>
      <c r="ALS250" s="1"/>
      <c r="ALT250" s="1"/>
      <c r="ALU250" s="1"/>
      <c r="ALV250" s="1"/>
      <c r="ALW250" s="1"/>
      <c r="ALX250" s="1"/>
      <c r="ALY250" s="1"/>
      <c r="ALZ250" s="1"/>
      <c r="AMA250" s="1"/>
      <c r="AMB250" s="1"/>
      <c r="AMC250" s="1"/>
      <c r="AMD250" s="1"/>
      <c r="AME250" s="1"/>
      <c r="AMF250" s="1"/>
      <c r="AMG250" s="2"/>
      <c r="AMH250" s="2"/>
      <c r="AMI250" s="2"/>
    </row>
    <row r="251" spans="1:1023" ht="71.650000000000006" customHeight="1" x14ac:dyDescent="0.35">
      <c r="A251" s="13">
        <v>247</v>
      </c>
      <c r="B251" s="110"/>
      <c r="C251" s="9" t="s">
        <v>913</v>
      </c>
      <c r="D251" s="10" t="s">
        <v>947</v>
      </c>
      <c r="E251" s="8" t="s">
        <v>948</v>
      </c>
      <c r="F251" s="102">
        <v>75013</v>
      </c>
      <c r="G251" s="8" t="s">
        <v>117</v>
      </c>
      <c r="H251" s="7"/>
      <c r="I251" s="56"/>
      <c r="J251" s="7"/>
      <c r="K251" s="34"/>
      <c r="L251" s="35"/>
      <c r="M251" s="36" t="s">
        <v>920</v>
      </c>
      <c r="N251" s="36"/>
      <c r="O251" s="36"/>
      <c r="P251" s="36"/>
      <c r="Q251" s="11"/>
      <c r="R251" s="115"/>
      <c r="S251" s="4"/>
      <c r="T251" s="8">
        <v>2</v>
      </c>
      <c r="U251" s="5"/>
      <c r="V251" s="8"/>
      <c r="W251" s="8" t="s">
        <v>762</v>
      </c>
      <c r="X251" s="8">
        <v>2</v>
      </c>
      <c r="Y251" s="6"/>
      <c r="Z251" s="6"/>
      <c r="AA251" s="6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53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  <c r="AAD251" s="1"/>
      <c r="AAE251" s="1"/>
      <c r="AAF251" s="1"/>
      <c r="AAG251" s="1"/>
      <c r="AAH251" s="1"/>
      <c r="AAI251" s="1"/>
      <c r="AAJ251" s="1"/>
      <c r="AAK251" s="1"/>
      <c r="AAL251" s="1"/>
      <c r="AAM251" s="1"/>
      <c r="AAN251" s="1"/>
      <c r="AAO251" s="1"/>
      <c r="AAP251" s="1"/>
      <c r="AAQ251" s="1"/>
      <c r="AAR251" s="1"/>
      <c r="AAS251" s="1"/>
      <c r="AAT251" s="1"/>
      <c r="AAU251" s="1"/>
      <c r="AAV251" s="1"/>
      <c r="AAW251" s="1"/>
      <c r="AAX251" s="1"/>
      <c r="AAY251" s="1"/>
      <c r="AAZ251" s="1"/>
      <c r="ABA251" s="1"/>
      <c r="ABB251" s="1"/>
      <c r="ABC251" s="1"/>
      <c r="ABD251" s="1"/>
      <c r="ABE251" s="1"/>
      <c r="ABF251" s="1"/>
      <c r="ABG251" s="1"/>
      <c r="ABH251" s="1"/>
      <c r="ABI251" s="1"/>
      <c r="ABJ251" s="1"/>
      <c r="ABK251" s="1"/>
      <c r="ABL251" s="1"/>
      <c r="ABM251" s="1"/>
      <c r="ABN251" s="1"/>
      <c r="ABO251" s="1"/>
      <c r="ABP251" s="1"/>
      <c r="ABQ251" s="1"/>
      <c r="ABR251" s="1"/>
      <c r="ABS251" s="1"/>
      <c r="ABT251" s="1"/>
      <c r="ABU251" s="1"/>
      <c r="ABV251" s="1"/>
      <c r="ABW251" s="1"/>
      <c r="ABX251" s="1"/>
      <c r="ABY251" s="1"/>
      <c r="ABZ251" s="1"/>
      <c r="ACA251" s="1"/>
      <c r="ACB251" s="1"/>
      <c r="ACC251" s="1"/>
      <c r="ACD251" s="1"/>
      <c r="ACE251" s="1"/>
      <c r="ACF251" s="1"/>
      <c r="ACG251" s="1"/>
      <c r="ACH251" s="1"/>
      <c r="ACI251" s="1"/>
      <c r="ACJ251" s="1"/>
      <c r="ACK251" s="1"/>
      <c r="ACL251" s="1"/>
      <c r="ACM251" s="1"/>
      <c r="ACN251" s="1"/>
      <c r="ACO251" s="1"/>
      <c r="ACP251" s="1"/>
      <c r="ACQ251" s="1"/>
      <c r="ACR251" s="1"/>
      <c r="ACS251" s="1"/>
      <c r="ACT251" s="1"/>
      <c r="ACU251" s="1"/>
      <c r="ACV251" s="1"/>
      <c r="ACW251" s="1"/>
      <c r="ACX251" s="1"/>
      <c r="ACY251" s="1"/>
      <c r="ACZ251" s="1"/>
      <c r="ADA251" s="1"/>
      <c r="ADB251" s="1"/>
      <c r="ADC251" s="1"/>
      <c r="ADD251" s="1"/>
      <c r="ADE251" s="1"/>
      <c r="ADF251" s="1"/>
      <c r="ADG251" s="1"/>
      <c r="ADH251" s="1"/>
      <c r="ADI251" s="1"/>
      <c r="ADJ251" s="1"/>
      <c r="ADK251" s="1"/>
      <c r="ADL251" s="1"/>
      <c r="ADM251" s="1"/>
      <c r="ADN251" s="1"/>
      <c r="ADO251" s="1"/>
      <c r="ADP251" s="1"/>
      <c r="ADQ251" s="1"/>
      <c r="ADR251" s="1"/>
      <c r="ADS251" s="1"/>
      <c r="ADT251" s="1"/>
      <c r="ADU251" s="1"/>
      <c r="ADV251" s="1"/>
      <c r="ADW251" s="1"/>
      <c r="ADX251" s="1"/>
      <c r="ADY251" s="1"/>
      <c r="ADZ251" s="1"/>
      <c r="AEA251" s="1"/>
      <c r="AEB251" s="1"/>
      <c r="AEC251" s="1"/>
      <c r="AED251" s="1"/>
      <c r="AEE251" s="1"/>
      <c r="AEF251" s="1"/>
      <c r="AEG251" s="1"/>
      <c r="AEH251" s="1"/>
      <c r="AEI251" s="1"/>
      <c r="AEJ251" s="1"/>
      <c r="AEK251" s="1"/>
      <c r="AEL251" s="1"/>
      <c r="AEM251" s="1"/>
      <c r="AEN251" s="1"/>
      <c r="AEO251" s="1"/>
      <c r="AEP251" s="1"/>
      <c r="AEQ251" s="1"/>
      <c r="AER251" s="1"/>
      <c r="AES251" s="1"/>
      <c r="AET251" s="1"/>
      <c r="AEU251" s="1"/>
      <c r="AEV251" s="1"/>
      <c r="AEW251" s="1"/>
      <c r="AEX251" s="1"/>
      <c r="AEY251" s="1"/>
      <c r="AEZ251" s="1"/>
      <c r="AFA251" s="1"/>
      <c r="AFB251" s="1"/>
      <c r="AFC251" s="1"/>
      <c r="AFD251" s="1"/>
      <c r="AFE251" s="1"/>
      <c r="AFF251" s="1"/>
      <c r="AFG251" s="1"/>
      <c r="AFH251" s="1"/>
      <c r="AFI251" s="1"/>
      <c r="AFJ251" s="1"/>
      <c r="AFK251" s="1"/>
      <c r="AFL251" s="1"/>
      <c r="AFM251" s="1"/>
      <c r="AFN251" s="1"/>
      <c r="AFO251" s="1"/>
      <c r="AFP251" s="1"/>
      <c r="AFQ251" s="1"/>
      <c r="AFR251" s="1"/>
      <c r="AFS251" s="1"/>
      <c r="AFT251" s="1"/>
      <c r="AFU251" s="1"/>
      <c r="AFV251" s="1"/>
      <c r="AFW251" s="1"/>
      <c r="AFX251" s="1"/>
      <c r="AFY251" s="1"/>
      <c r="AFZ251" s="1"/>
      <c r="AGA251" s="1"/>
      <c r="AGB251" s="1"/>
      <c r="AGC251" s="1"/>
      <c r="AGD251" s="1"/>
      <c r="AGE251" s="1"/>
      <c r="AGF251" s="1"/>
      <c r="AGG251" s="1"/>
      <c r="AGH251" s="1"/>
      <c r="AGI251" s="1"/>
      <c r="AGJ251" s="1"/>
      <c r="AGK251" s="1"/>
      <c r="AGL251" s="1"/>
      <c r="AGM251" s="1"/>
      <c r="AGN251" s="1"/>
      <c r="AGO251" s="1"/>
      <c r="AGP251" s="1"/>
      <c r="AGQ251" s="1"/>
      <c r="AGR251" s="1"/>
      <c r="AGS251" s="1"/>
      <c r="AGT251" s="1"/>
      <c r="AGU251" s="1"/>
      <c r="AGV251" s="1"/>
      <c r="AGW251" s="1"/>
      <c r="AGX251" s="1"/>
      <c r="AGY251" s="1"/>
      <c r="AGZ251" s="1"/>
      <c r="AHA251" s="1"/>
      <c r="AHB251" s="1"/>
      <c r="AHC251" s="1"/>
      <c r="AHD251" s="1"/>
      <c r="AHE251" s="1"/>
      <c r="AHF251" s="1"/>
      <c r="AHG251" s="1"/>
      <c r="AHH251" s="1"/>
      <c r="AHI251" s="1"/>
      <c r="AHJ251" s="1"/>
      <c r="AHK251" s="1"/>
      <c r="AHL251" s="1"/>
      <c r="AHM251" s="1"/>
      <c r="AHN251" s="1"/>
      <c r="AHO251" s="1"/>
      <c r="AHP251" s="1"/>
      <c r="AHQ251" s="1"/>
      <c r="AHR251" s="1"/>
      <c r="AHS251" s="1"/>
      <c r="AHT251" s="1"/>
      <c r="AHU251" s="1"/>
      <c r="AHV251" s="1"/>
      <c r="AHW251" s="1"/>
      <c r="AHX251" s="1"/>
      <c r="AHY251" s="1"/>
      <c r="AHZ251" s="1"/>
      <c r="AIA251" s="1"/>
      <c r="AIB251" s="1"/>
      <c r="AIC251" s="1"/>
      <c r="AID251" s="1"/>
      <c r="AIE251" s="1"/>
      <c r="AIF251" s="1"/>
      <c r="AIG251" s="1"/>
      <c r="AIH251" s="1"/>
      <c r="AII251" s="1"/>
      <c r="AIJ251" s="1"/>
      <c r="AIK251" s="1"/>
      <c r="AIL251" s="1"/>
      <c r="AIM251" s="1"/>
      <c r="AIN251" s="1"/>
      <c r="AIO251" s="1"/>
      <c r="AIP251" s="1"/>
      <c r="AIQ251" s="1"/>
      <c r="AIR251" s="1"/>
      <c r="AIS251" s="1"/>
      <c r="AIT251" s="1"/>
      <c r="AIU251" s="1"/>
      <c r="AIV251" s="1"/>
      <c r="AIW251" s="1"/>
      <c r="AIX251" s="1"/>
      <c r="AIY251" s="1"/>
      <c r="AIZ251" s="1"/>
      <c r="AJA251" s="1"/>
      <c r="AJB251" s="1"/>
      <c r="AJC251" s="1"/>
      <c r="AJD251" s="1"/>
      <c r="AJE251" s="1"/>
      <c r="AJF251" s="1"/>
      <c r="AJG251" s="1"/>
      <c r="AJH251" s="1"/>
      <c r="AJI251" s="1"/>
      <c r="AJJ251" s="1"/>
      <c r="AJK251" s="1"/>
      <c r="AJL251" s="1"/>
      <c r="AJM251" s="1"/>
      <c r="AJN251" s="1"/>
      <c r="AJO251" s="1"/>
      <c r="AJP251" s="1"/>
      <c r="AJQ251" s="1"/>
      <c r="AJR251" s="1"/>
      <c r="AJS251" s="1"/>
      <c r="AJT251" s="1"/>
      <c r="AJU251" s="1"/>
      <c r="AJV251" s="1"/>
      <c r="AJW251" s="1"/>
      <c r="AJX251" s="1"/>
      <c r="AJY251" s="1"/>
      <c r="AJZ251" s="1"/>
      <c r="AKA251" s="1"/>
      <c r="AKB251" s="1"/>
      <c r="AKC251" s="1"/>
      <c r="AKD251" s="1"/>
      <c r="AKE251" s="1"/>
      <c r="AKF251" s="1"/>
      <c r="AKG251" s="1"/>
      <c r="AKH251" s="1"/>
      <c r="AKI251" s="1"/>
      <c r="AKJ251" s="1"/>
      <c r="AKK251" s="1"/>
      <c r="AKL251" s="1"/>
      <c r="AKM251" s="1"/>
      <c r="AKN251" s="1"/>
      <c r="AKO251" s="1"/>
      <c r="AKP251" s="1"/>
      <c r="AKQ251" s="1"/>
      <c r="AKR251" s="1"/>
      <c r="AKS251" s="1"/>
      <c r="AKT251" s="1"/>
      <c r="AKU251" s="1"/>
      <c r="AKV251" s="1"/>
      <c r="AKW251" s="1"/>
      <c r="AKX251" s="1"/>
      <c r="AKY251" s="1"/>
      <c r="AKZ251" s="1"/>
      <c r="ALA251" s="1"/>
      <c r="ALB251" s="1"/>
      <c r="ALC251" s="1"/>
      <c r="ALD251" s="1"/>
      <c r="ALE251" s="1"/>
      <c r="ALF251" s="1"/>
      <c r="ALG251" s="1"/>
      <c r="ALH251" s="1"/>
      <c r="ALI251" s="1"/>
      <c r="ALJ251" s="1"/>
      <c r="ALK251" s="1"/>
      <c r="ALL251" s="1"/>
      <c r="ALM251" s="1"/>
      <c r="ALN251" s="1"/>
      <c r="ALO251" s="1"/>
      <c r="ALP251" s="1"/>
      <c r="ALQ251" s="1"/>
      <c r="ALR251" s="1"/>
      <c r="ALS251" s="1"/>
      <c r="ALT251" s="1"/>
      <c r="ALU251" s="1"/>
      <c r="ALV251" s="1"/>
      <c r="ALW251" s="1"/>
      <c r="ALX251" s="1"/>
      <c r="ALY251" s="1"/>
      <c r="ALZ251" s="1"/>
      <c r="AMA251" s="1"/>
      <c r="AMB251" s="1"/>
      <c r="AMC251" s="1"/>
      <c r="AMD251" s="1"/>
      <c r="AME251" s="1"/>
      <c r="AMF251" s="1"/>
      <c r="AMG251" s="2"/>
      <c r="AMH251" s="2"/>
      <c r="AMI251" s="2"/>
    </row>
    <row r="252" spans="1:1023" ht="71.650000000000006" customHeight="1" x14ac:dyDescent="0.35">
      <c r="A252" s="3">
        <v>248</v>
      </c>
      <c r="B252" s="110"/>
      <c r="C252" s="9" t="s">
        <v>913</v>
      </c>
      <c r="D252" s="10" t="s">
        <v>947</v>
      </c>
      <c r="E252" s="8" t="s">
        <v>948</v>
      </c>
      <c r="F252" s="8">
        <v>75013</v>
      </c>
      <c r="G252" s="8" t="s">
        <v>117</v>
      </c>
      <c r="H252" s="7"/>
      <c r="I252" s="56"/>
      <c r="J252" s="7"/>
      <c r="K252" s="34"/>
      <c r="L252" s="35"/>
      <c r="M252" s="35"/>
      <c r="N252" s="35"/>
      <c r="O252" s="35"/>
      <c r="P252" s="35"/>
      <c r="Q252" s="11"/>
      <c r="R252" s="115"/>
      <c r="S252" s="4"/>
      <c r="T252" s="8"/>
      <c r="U252" s="8"/>
      <c r="V252" s="8">
        <v>42</v>
      </c>
      <c r="W252" s="8" t="s">
        <v>921</v>
      </c>
      <c r="X252" s="8">
        <v>42</v>
      </c>
      <c r="Y252" s="6"/>
      <c r="Z252" s="6"/>
      <c r="AA252" s="6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68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  <c r="AAD252" s="1"/>
      <c r="AAE252" s="1"/>
      <c r="AAF252" s="1"/>
      <c r="AAG252" s="1"/>
      <c r="AAH252" s="1"/>
      <c r="AAI252" s="1"/>
      <c r="AAJ252" s="1"/>
      <c r="AAK252" s="1"/>
      <c r="AAL252" s="1"/>
      <c r="AAM252" s="1"/>
      <c r="AAN252" s="1"/>
      <c r="AAO252" s="1"/>
      <c r="AAP252" s="1"/>
      <c r="AAQ252" s="1"/>
      <c r="AAR252" s="1"/>
      <c r="AAS252" s="1"/>
      <c r="AAT252" s="1"/>
      <c r="AAU252" s="1"/>
      <c r="AAV252" s="1"/>
      <c r="AAW252" s="1"/>
      <c r="AAX252" s="1"/>
      <c r="AAY252" s="1"/>
      <c r="AAZ252" s="1"/>
      <c r="ABA252" s="1"/>
      <c r="ABB252" s="1"/>
      <c r="ABC252" s="1"/>
      <c r="ABD252" s="1"/>
      <c r="ABE252" s="1"/>
      <c r="ABF252" s="1"/>
      <c r="ABG252" s="1"/>
      <c r="ABH252" s="1"/>
      <c r="ABI252" s="1"/>
      <c r="ABJ252" s="1"/>
      <c r="ABK252" s="1"/>
      <c r="ABL252" s="1"/>
      <c r="ABM252" s="1"/>
      <c r="ABN252" s="1"/>
      <c r="ABO252" s="1"/>
      <c r="ABP252" s="1"/>
      <c r="ABQ252" s="1"/>
      <c r="ABR252" s="1"/>
      <c r="ABS252" s="1"/>
      <c r="ABT252" s="1"/>
      <c r="ABU252" s="1"/>
      <c r="ABV252" s="1"/>
      <c r="ABW252" s="1"/>
      <c r="ABX252" s="1"/>
      <c r="ABY252" s="1"/>
      <c r="ABZ252" s="1"/>
      <c r="ACA252" s="1"/>
      <c r="ACB252" s="1"/>
      <c r="ACC252" s="1"/>
      <c r="ACD252" s="1"/>
      <c r="ACE252" s="1"/>
      <c r="ACF252" s="1"/>
      <c r="ACG252" s="1"/>
      <c r="ACH252" s="1"/>
      <c r="ACI252" s="1"/>
      <c r="ACJ252" s="1"/>
      <c r="ACK252" s="1"/>
      <c r="ACL252" s="1"/>
      <c r="ACM252" s="1"/>
      <c r="ACN252" s="1"/>
      <c r="ACO252" s="1"/>
      <c r="ACP252" s="1"/>
      <c r="ACQ252" s="1"/>
      <c r="ACR252" s="1"/>
      <c r="ACS252" s="1"/>
      <c r="ACT252" s="1"/>
      <c r="ACU252" s="1"/>
      <c r="ACV252" s="1"/>
      <c r="ACW252" s="1"/>
      <c r="ACX252" s="1"/>
      <c r="ACY252" s="1"/>
      <c r="ACZ252" s="1"/>
      <c r="ADA252" s="1"/>
      <c r="ADB252" s="1"/>
      <c r="ADC252" s="1"/>
      <c r="ADD252" s="1"/>
      <c r="ADE252" s="1"/>
      <c r="ADF252" s="1"/>
      <c r="ADG252" s="1"/>
      <c r="ADH252" s="1"/>
      <c r="ADI252" s="1"/>
      <c r="ADJ252" s="1"/>
      <c r="ADK252" s="1"/>
      <c r="ADL252" s="1"/>
      <c r="ADM252" s="1"/>
      <c r="ADN252" s="1"/>
      <c r="ADO252" s="1"/>
      <c r="ADP252" s="1"/>
      <c r="ADQ252" s="1"/>
      <c r="ADR252" s="1"/>
      <c r="ADS252" s="1"/>
      <c r="ADT252" s="1"/>
      <c r="ADU252" s="1"/>
      <c r="ADV252" s="1"/>
      <c r="ADW252" s="1"/>
      <c r="ADX252" s="1"/>
      <c r="ADY252" s="1"/>
      <c r="ADZ252" s="1"/>
      <c r="AEA252" s="1"/>
      <c r="AEB252" s="1"/>
      <c r="AEC252" s="1"/>
      <c r="AED252" s="1"/>
      <c r="AEE252" s="1"/>
      <c r="AEF252" s="1"/>
      <c r="AEG252" s="1"/>
      <c r="AEH252" s="1"/>
      <c r="AEI252" s="1"/>
      <c r="AEJ252" s="1"/>
      <c r="AEK252" s="1"/>
      <c r="AEL252" s="1"/>
      <c r="AEM252" s="1"/>
      <c r="AEN252" s="1"/>
      <c r="AEO252" s="1"/>
      <c r="AEP252" s="1"/>
      <c r="AEQ252" s="1"/>
      <c r="AER252" s="1"/>
      <c r="AES252" s="1"/>
      <c r="AET252" s="1"/>
      <c r="AEU252" s="1"/>
      <c r="AEV252" s="1"/>
      <c r="AEW252" s="1"/>
      <c r="AEX252" s="1"/>
      <c r="AEY252" s="1"/>
      <c r="AEZ252" s="1"/>
      <c r="AFA252" s="1"/>
      <c r="AFB252" s="1"/>
      <c r="AFC252" s="1"/>
      <c r="AFD252" s="1"/>
      <c r="AFE252" s="1"/>
      <c r="AFF252" s="1"/>
      <c r="AFG252" s="1"/>
      <c r="AFH252" s="1"/>
      <c r="AFI252" s="1"/>
      <c r="AFJ252" s="1"/>
      <c r="AFK252" s="1"/>
      <c r="AFL252" s="1"/>
      <c r="AFM252" s="1"/>
      <c r="AFN252" s="1"/>
      <c r="AFO252" s="1"/>
      <c r="AFP252" s="1"/>
      <c r="AFQ252" s="1"/>
      <c r="AFR252" s="1"/>
      <c r="AFS252" s="1"/>
      <c r="AFT252" s="1"/>
      <c r="AFU252" s="1"/>
      <c r="AFV252" s="1"/>
      <c r="AFW252" s="1"/>
      <c r="AFX252" s="1"/>
      <c r="AFY252" s="1"/>
      <c r="AFZ252" s="1"/>
      <c r="AGA252" s="1"/>
      <c r="AGB252" s="1"/>
      <c r="AGC252" s="1"/>
      <c r="AGD252" s="1"/>
      <c r="AGE252" s="1"/>
      <c r="AGF252" s="1"/>
      <c r="AGG252" s="1"/>
      <c r="AGH252" s="1"/>
      <c r="AGI252" s="1"/>
      <c r="AGJ252" s="1"/>
      <c r="AGK252" s="1"/>
      <c r="AGL252" s="1"/>
      <c r="AGM252" s="1"/>
      <c r="AGN252" s="1"/>
      <c r="AGO252" s="1"/>
      <c r="AGP252" s="1"/>
      <c r="AGQ252" s="1"/>
      <c r="AGR252" s="1"/>
      <c r="AGS252" s="1"/>
      <c r="AGT252" s="1"/>
      <c r="AGU252" s="1"/>
      <c r="AGV252" s="1"/>
      <c r="AGW252" s="1"/>
      <c r="AGX252" s="1"/>
      <c r="AGY252" s="1"/>
      <c r="AGZ252" s="1"/>
      <c r="AHA252" s="1"/>
      <c r="AHB252" s="1"/>
      <c r="AHC252" s="1"/>
      <c r="AHD252" s="1"/>
      <c r="AHE252" s="1"/>
      <c r="AHF252" s="1"/>
      <c r="AHG252" s="1"/>
      <c r="AHH252" s="1"/>
      <c r="AHI252" s="1"/>
      <c r="AHJ252" s="1"/>
      <c r="AHK252" s="1"/>
      <c r="AHL252" s="1"/>
      <c r="AHM252" s="1"/>
      <c r="AHN252" s="1"/>
      <c r="AHO252" s="1"/>
      <c r="AHP252" s="1"/>
      <c r="AHQ252" s="1"/>
      <c r="AHR252" s="1"/>
      <c r="AHS252" s="1"/>
      <c r="AHT252" s="1"/>
      <c r="AHU252" s="1"/>
      <c r="AHV252" s="1"/>
      <c r="AHW252" s="1"/>
      <c r="AHX252" s="1"/>
      <c r="AHY252" s="1"/>
      <c r="AHZ252" s="1"/>
      <c r="AIA252" s="1"/>
      <c r="AIB252" s="1"/>
      <c r="AIC252" s="1"/>
      <c r="AID252" s="1"/>
      <c r="AIE252" s="1"/>
      <c r="AIF252" s="1"/>
      <c r="AIG252" s="1"/>
      <c r="AIH252" s="1"/>
      <c r="AII252" s="1"/>
      <c r="AIJ252" s="1"/>
      <c r="AIK252" s="1"/>
      <c r="AIL252" s="1"/>
      <c r="AIM252" s="1"/>
      <c r="AIN252" s="1"/>
      <c r="AIO252" s="1"/>
      <c r="AIP252" s="1"/>
      <c r="AIQ252" s="1"/>
      <c r="AIR252" s="1"/>
      <c r="AIS252" s="1"/>
      <c r="AIT252" s="1"/>
      <c r="AIU252" s="1"/>
      <c r="AIV252" s="1"/>
      <c r="AIW252" s="1"/>
      <c r="AIX252" s="1"/>
      <c r="AIY252" s="1"/>
      <c r="AIZ252" s="1"/>
      <c r="AJA252" s="1"/>
      <c r="AJB252" s="1"/>
      <c r="AJC252" s="1"/>
      <c r="AJD252" s="1"/>
      <c r="AJE252" s="1"/>
      <c r="AJF252" s="1"/>
      <c r="AJG252" s="1"/>
      <c r="AJH252" s="1"/>
      <c r="AJI252" s="1"/>
      <c r="AJJ252" s="1"/>
      <c r="AJK252" s="1"/>
      <c r="AJL252" s="1"/>
      <c r="AJM252" s="1"/>
      <c r="AJN252" s="1"/>
      <c r="AJO252" s="1"/>
      <c r="AJP252" s="1"/>
      <c r="AJQ252" s="1"/>
      <c r="AJR252" s="1"/>
      <c r="AJS252" s="1"/>
      <c r="AJT252" s="1"/>
      <c r="AJU252" s="1"/>
      <c r="AJV252" s="1"/>
      <c r="AJW252" s="1"/>
      <c r="AJX252" s="1"/>
      <c r="AJY252" s="1"/>
      <c r="AJZ252" s="1"/>
      <c r="AKA252" s="1"/>
      <c r="AKB252" s="1"/>
      <c r="AKC252" s="1"/>
      <c r="AKD252" s="1"/>
      <c r="AKE252" s="1"/>
      <c r="AKF252" s="1"/>
      <c r="AKG252" s="1"/>
      <c r="AKH252" s="1"/>
      <c r="AKI252" s="1"/>
      <c r="AKJ252" s="1"/>
      <c r="AKK252" s="1"/>
      <c r="AKL252" s="1"/>
      <c r="AKM252" s="1"/>
      <c r="AKN252" s="1"/>
      <c r="AKO252" s="1"/>
      <c r="AKP252" s="1"/>
      <c r="AKQ252" s="1"/>
      <c r="AKR252" s="1"/>
      <c r="AKS252" s="1"/>
      <c r="AKT252" s="1"/>
      <c r="AKU252" s="1"/>
      <c r="AKV252" s="1"/>
      <c r="AKW252" s="1"/>
      <c r="AKX252" s="1"/>
      <c r="AKY252" s="1"/>
      <c r="AKZ252" s="1"/>
      <c r="ALA252" s="1"/>
      <c r="ALB252" s="1"/>
      <c r="ALC252" s="1"/>
      <c r="ALD252" s="1"/>
      <c r="ALE252" s="1"/>
      <c r="ALF252" s="1"/>
      <c r="ALG252" s="1"/>
      <c r="ALH252" s="1"/>
      <c r="ALI252" s="1"/>
      <c r="ALJ252" s="1"/>
      <c r="ALK252" s="1"/>
      <c r="ALL252" s="1"/>
      <c r="ALM252" s="1"/>
      <c r="ALN252" s="1"/>
      <c r="ALO252" s="1"/>
      <c r="ALP252" s="1"/>
      <c r="ALQ252" s="1"/>
      <c r="ALR252" s="1"/>
      <c r="ALS252" s="1"/>
      <c r="ALT252" s="1"/>
      <c r="ALU252" s="1"/>
      <c r="ALV252" s="1"/>
      <c r="ALW252" s="1"/>
      <c r="ALX252" s="1"/>
      <c r="ALY252" s="1"/>
      <c r="ALZ252" s="1"/>
      <c r="AMA252" s="1"/>
      <c r="AMB252" s="1"/>
      <c r="AMC252" s="1"/>
      <c r="AMD252" s="1"/>
      <c r="AME252" s="1"/>
      <c r="AMF252" s="1"/>
      <c r="AMG252" s="2"/>
      <c r="AMH252" s="2"/>
      <c r="AMI252" s="2"/>
    </row>
    <row r="253" spans="1:1023" ht="71.650000000000006" customHeight="1" x14ac:dyDescent="0.35">
      <c r="A253" s="13">
        <v>249</v>
      </c>
      <c r="B253" s="110"/>
      <c r="C253" s="9" t="s">
        <v>913</v>
      </c>
      <c r="D253" s="10" t="s">
        <v>947</v>
      </c>
      <c r="E253" s="8" t="s">
        <v>948</v>
      </c>
      <c r="F253" s="8">
        <v>75013</v>
      </c>
      <c r="G253" s="8" t="s">
        <v>117</v>
      </c>
      <c r="H253" s="7"/>
      <c r="I253" s="56"/>
      <c r="J253" s="7"/>
      <c r="K253" s="34"/>
      <c r="L253" s="35"/>
      <c r="M253" s="35"/>
      <c r="N253" s="35"/>
      <c r="O253" s="35"/>
      <c r="P253" s="35"/>
      <c r="Q253" s="11"/>
      <c r="R253" s="115"/>
      <c r="S253" s="4"/>
      <c r="T253" s="8"/>
      <c r="U253" s="8"/>
      <c r="V253" s="8">
        <v>2</v>
      </c>
      <c r="W253" s="8" t="s">
        <v>922</v>
      </c>
      <c r="X253" s="8">
        <v>2</v>
      </c>
      <c r="Y253" s="6"/>
      <c r="Z253" s="6"/>
      <c r="AA253" s="6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68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  <c r="AAD253" s="1"/>
      <c r="AAE253" s="1"/>
      <c r="AAF253" s="1"/>
      <c r="AAG253" s="1"/>
      <c r="AAH253" s="1"/>
      <c r="AAI253" s="1"/>
      <c r="AAJ253" s="1"/>
      <c r="AAK253" s="1"/>
      <c r="AAL253" s="1"/>
      <c r="AAM253" s="1"/>
      <c r="AAN253" s="1"/>
      <c r="AAO253" s="1"/>
      <c r="AAP253" s="1"/>
      <c r="AAQ253" s="1"/>
      <c r="AAR253" s="1"/>
      <c r="AAS253" s="1"/>
      <c r="AAT253" s="1"/>
      <c r="AAU253" s="1"/>
      <c r="AAV253" s="1"/>
      <c r="AAW253" s="1"/>
      <c r="AAX253" s="1"/>
      <c r="AAY253" s="1"/>
      <c r="AAZ253" s="1"/>
      <c r="ABA253" s="1"/>
      <c r="ABB253" s="1"/>
      <c r="ABC253" s="1"/>
      <c r="ABD253" s="1"/>
      <c r="ABE253" s="1"/>
      <c r="ABF253" s="1"/>
      <c r="ABG253" s="1"/>
      <c r="ABH253" s="1"/>
      <c r="ABI253" s="1"/>
      <c r="ABJ253" s="1"/>
      <c r="ABK253" s="1"/>
      <c r="ABL253" s="1"/>
      <c r="ABM253" s="1"/>
      <c r="ABN253" s="1"/>
      <c r="ABO253" s="1"/>
      <c r="ABP253" s="1"/>
      <c r="ABQ253" s="1"/>
      <c r="ABR253" s="1"/>
      <c r="ABS253" s="1"/>
      <c r="ABT253" s="1"/>
      <c r="ABU253" s="1"/>
      <c r="ABV253" s="1"/>
      <c r="ABW253" s="1"/>
      <c r="ABX253" s="1"/>
      <c r="ABY253" s="1"/>
      <c r="ABZ253" s="1"/>
      <c r="ACA253" s="1"/>
      <c r="ACB253" s="1"/>
      <c r="ACC253" s="1"/>
      <c r="ACD253" s="1"/>
      <c r="ACE253" s="1"/>
      <c r="ACF253" s="1"/>
      <c r="ACG253" s="1"/>
      <c r="ACH253" s="1"/>
      <c r="ACI253" s="1"/>
      <c r="ACJ253" s="1"/>
      <c r="ACK253" s="1"/>
      <c r="ACL253" s="1"/>
      <c r="ACM253" s="1"/>
      <c r="ACN253" s="1"/>
      <c r="ACO253" s="1"/>
      <c r="ACP253" s="1"/>
      <c r="ACQ253" s="1"/>
      <c r="ACR253" s="1"/>
      <c r="ACS253" s="1"/>
      <c r="ACT253" s="1"/>
      <c r="ACU253" s="1"/>
      <c r="ACV253" s="1"/>
      <c r="ACW253" s="1"/>
      <c r="ACX253" s="1"/>
      <c r="ACY253" s="1"/>
      <c r="ACZ253" s="1"/>
      <c r="ADA253" s="1"/>
      <c r="ADB253" s="1"/>
      <c r="ADC253" s="1"/>
      <c r="ADD253" s="1"/>
      <c r="ADE253" s="1"/>
      <c r="ADF253" s="1"/>
      <c r="ADG253" s="1"/>
      <c r="ADH253" s="1"/>
      <c r="ADI253" s="1"/>
      <c r="ADJ253" s="1"/>
      <c r="ADK253" s="1"/>
      <c r="ADL253" s="1"/>
      <c r="ADM253" s="1"/>
      <c r="ADN253" s="1"/>
      <c r="ADO253" s="1"/>
      <c r="ADP253" s="1"/>
      <c r="ADQ253" s="1"/>
      <c r="ADR253" s="1"/>
      <c r="ADS253" s="1"/>
      <c r="ADT253" s="1"/>
      <c r="ADU253" s="1"/>
      <c r="ADV253" s="1"/>
      <c r="ADW253" s="1"/>
      <c r="ADX253" s="1"/>
      <c r="ADY253" s="1"/>
      <c r="ADZ253" s="1"/>
      <c r="AEA253" s="1"/>
      <c r="AEB253" s="1"/>
      <c r="AEC253" s="1"/>
      <c r="AED253" s="1"/>
      <c r="AEE253" s="1"/>
      <c r="AEF253" s="1"/>
      <c r="AEG253" s="1"/>
      <c r="AEH253" s="1"/>
      <c r="AEI253" s="1"/>
      <c r="AEJ253" s="1"/>
      <c r="AEK253" s="1"/>
      <c r="AEL253" s="1"/>
      <c r="AEM253" s="1"/>
      <c r="AEN253" s="1"/>
      <c r="AEO253" s="1"/>
      <c r="AEP253" s="1"/>
      <c r="AEQ253" s="1"/>
      <c r="AER253" s="1"/>
      <c r="AES253" s="1"/>
      <c r="AET253" s="1"/>
      <c r="AEU253" s="1"/>
      <c r="AEV253" s="1"/>
      <c r="AEW253" s="1"/>
      <c r="AEX253" s="1"/>
      <c r="AEY253" s="1"/>
      <c r="AEZ253" s="1"/>
      <c r="AFA253" s="1"/>
      <c r="AFB253" s="1"/>
      <c r="AFC253" s="1"/>
      <c r="AFD253" s="1"/>
      <c r="AFE253" s="1"/>
      <c r="AFF253" s="1"/>
      <c r="AFG253" s="1"/>
      <c r="AFH253" s="1"/>
      <c r="AFI253" s="1"/>
      <c r="AFJ253" s="1"/>
      <c r="AFK253" s="1"/>
      <c r="AFL253" s="1"/>
      <c r="AFM253" s="1"/>
      <c r="AFN253" s="1"/>
      <c r="AFO253" s="1"/>
      <c r="AFP253" s="1"/>
      <c r="AFQ253" s="1"/>
      <c r="AFR253" s="1"/>
      <c r="AFS253" s="1"/>
      <c r="AFT253" s="1"/>
      <c r="AFU253" s="1"/>
      <c r="AFV253" s="1"/>
      <c r="AFW253" s="1"/>
      <c r="AFX253" s="1"/>
      <c r="AFY253" s="1"/>
      <c r="AFZ253" s="1"/>
      <c r="AGA253" s="1"/>
      <c r="AGB253" s="1"/>
      <c r="AGC253" s="1"/>
      <c r="AGD253" s="1"/>
      <c r="AGE253" s="1"/>
      <c r="AGF253" s="1"/>
      <c r="AGG253" s="1"/>
      <c r="AGH253" s="1"/>
      <c r="AGI253" s="1"/>
      <c r="AGJ253" s="1"/>
      <c r="AGK253" s="1"/>
      <c r="AGL253" s="1"/>
      <c r="AGM253" s="1"/>
      <c r="AGN253" s="1"/>
      <c r="AGO253" s="1"/>
      <c r="AGP253" s="1"/>
      <c r="AGQ253" s="1"/>
      <c r="AGR253" s="1"/>
      <c r="AGS253" s="1"/>
      <c r="AGT253" s="1"/>
      <c r="AGU253" s="1"/>
      <c r="AGV253" s="1"/>
      <c r="AGW253" s="1"/>
      <c r="AGX253" s="1"/>
      <c r="AGY253" s="1"/>
      <c r="AGZ253" s="1"/>
      <c r="AHA253" s="1"/>
      <c r="AHB253" s="1"/>
      <c r="AHC253" s="1"/>
      <c r="AHD253" s="1"/>
      <c r="AHE253" s="1"/>
      <c r="AHF253" s="1"/>
      <c r="AHG253" s="1"/>
      <c r="AHH253" s="1"/>
      <c r="AHI253" s="1"/>
      <c r="AHJ253" s="1"/>
      <c r="AHK253" s="1"/>
      <c r="AHL253" s="1"/>
      <c r="AHM253" s="1"/>
      <c r="AHN253" s="1"/>
      <c r="AHO253" s="1"/>
      <c r="AHP253" s="1"/>
      <c r="AHQ253" s="1"/>
      <c r="AHR253" s="1"/>
      <c r="AHS253" s="1"/>
      <c r="AHT253" s="1"/>
      <c r="AHU253" s="1"/>
      <c r="AHV253" s="1"/>
      <c r="AHW253" s="1"/>
      <c r="AHX253" s="1"/>
      <c r="AHY253" s="1"/>
      <c r="AHZ253" s="1"/>
      <c r="AIA253" s="1"/>
      <c r="AIB253" s="1"/>
      <c r="AIC253" s="1"/>
      <c r="AID253" s="1"/>
      <c r="AIE253" s="1"/>
      <c r="AIF253" s="1"/>
      <c r="AIG253" s="1"/>
      <c r="AIH253" s="1"/>
      <c r="AII253" s="1"/>
      <c r="AIJ253" s="1"/>
      <c r="AIK253" s="1"/>
      <c r="AIL253" s="1"/>
      <c r="AIM253" s="1"/>
      <c r="AIN253" s="1"/>
      <c r="AIO253" s="1"/>
      <c r="AIP253" s="1"/>
      <c r="AIQ253" s="1"/>
      <c r="AIR253" s="1"/>
      <c r="AIS253" s="1"/>
      <c r="AIT253" s="1"/>
      <c r="AIU253" s="1"/>
      <c r="AIV253" s="1"/>
      <c r="AIW253" s="1"/>
      <c r="AIX253" s="1"/>
      <c r="AIY253" s="1"/>
      <c r="AIZ253" s="1"/>
      <c r="AJA253" s="1"/>
      <c r="AJB253" s="1"/>
      <c r="AJC253" s="1"/>
      <c r="AJD253" s="1"/>
      <c r="AJE253" s="1"/>
      <c r="AJF253" s="1"/>
      <c r="AJG253" s="1"/>
      <c r="AJH253" s="1"/>
      <c r="AJI253" s="1"/>
      <c r="AJJ253" s="1"/>
      <c r="AJK253" s="1"/>
      <c r="AJL253" s="1"/>
      <c r="AJM253" s="1"/>
      <c r="AJN253" s="1"/>
      <c r="AJO253" s="1"/>
      <c r="AJP253" s="1"/>
      <c r="AJQ253" s="1"/>
      <c r="AJR253" s="1"/>
      <c r="AJS253" s="1"/>
      <c r="AJT253" s="1"/>
      <c r="AJU253" s="1"/>
      <c r="AJV253" s="1"/>
      <c r="AJW253" s="1"/>
      <c r="AJX253" s="1"/>
      <c r="AJY253" s="1"/>
      <c r="AJZ253" s="1"/>
      <c r="AKA253" s="1"/>
      <c r="AKB253" s="1"/>
      <c r="AKC253" s="1"/>
      <c r="AKD253" s="1"/>
      <c r="AKE253" s="1"/>
      <c r="AKF253" s="1"/>
      <c r="AKG253" s="1"/>
      <c r="AKH253" s="1"/>
      <c r="AKI253" s="1"/>
      <c r="AKJ253" s="1"/>
      <c r="AKK253" s="1"/>
      <c r="AKL253" s="1"/>
      <c r="AKM253" s="1"/>
      <c r="AKN253" s="1"/>
      <c r="AKO253" s="1"/>
      <c r="AKP253" s="1"/>
      <c r="AKQ253" s="1"/>
      <c r="AKR253" s="1"/>
      <c r="AKS253" s="1"/>
      <c r="AKT253" s="1"/>
      <c r="AKU253" s="1"/>
      <c r="AKV253" s="1"/>
      <c r="AKW253" s="1"/>
      <c r="AKX253" s="1"/>
      <c r="AKY253" s="1"/>
      <c r="AKZ253" s="1"/>
      <c r="ALA253" s="1"/>
      <c r="ALB253" s="1"/>
      <c r="ALC253" s="1"/>
      <c r="ALD253" s="1"/>
      <c r="ALE253" s="1"/>
      <c r="ALF253" s="1"/>
      <c r="ALG253" s="1"/>
      <c r="ALH253" s="1"/>
      <c r="ALI253" s="1"/>
      <c r="ALJ253" s="1"/>
      <c r="ALK253" s="1"/>
      <c r="ALL253" s="1"/>
      <c r="ALM253" s="1"/>
      <c r="ALN253" s="1"/>
      <c r="ALO253" s="1"/>
      <c r="ALP253" s="1"/>
      <c r="ALQ253" s="1"/>
      <c r="ALR253" s="1"/>
      <c r="ALS253" s="1"/>
      <c r="ALT253" s="1"/>
      <c r="ALU253" s="1"/>
      <c r="ALV253" s="1"/>
      <c r="ALW253" s="1"/>
      <c r="ALX253" s="1"/>
      <c r="ALY253" s="1"/>
      <c r="ALZ253" s="1"/>
      <c r="AMA253" s="1"/>
      <c r="AMB253" s="1"/>
      <c r="AMC253" s="1"/>
      <c r="AMD253" s="1"/>
      <c r="AME253" s="1"/>
      <c r="AMF253" s="1"/>
      <c r="AMG253" s="2"/>
      <c r="AMH253" s="2"/>
      <c r="AMI253" s="2"/>
    </row>
    <row r="254" spans="1:1023" ht="71.650000000000006" customHeight="1" x14ac:dyDescent="0.35">
      <c r="A254" s="3">
        <v>250</v>
      </c>
      <c r="B254" s="110" t="s">
        <v>950</v>
      </c>
      <c r="C254" s="9" t="s">
        <v>913</v>
      </c>
      <c r="D254" s="10" t="s">
        <v>951</v>
      </c>
      <c r="E254" s="8" t="s">
        <v>952</v>
      </c>
      <c r="F254" s="102">
        <v>75014</v>
      </c>
      <c r="G254" s="8" t="s">
        <v>117</v>
      </c>
      <c r="H254" s="7">
        <v>46011</v>
      </c>
      <c r="I254" s="56">
        <v>3759</v>
      </c>
      <c r="J254" s="7" t="s">
        <v>916</v>
      </c>
      <c r="K254" s="34" t="s">
        <v>917</v>
      </c>
      <c r="L254" s="35" t="s">
        <v>918</v>
      </c>
      <c r="M254" s="36" t="s">
        <v>919</v>
      </c>
      <c r="N254" s="36" t="s">
        <v>917</v>
      </c>
      <c r="O254" s="36" t="s">
        <v>918</v>
      </c>
      <c r="P254" s="36" t="s">
        <v>920</v>
      </c>
      <c r="Q254" s="11" t="s">
        <v>91</v>
      </c>
      <c r="R254" s="115" t="s">
        <v>91</v>
      </c>
      <c r="S254" s="4"/>
      <c r="T254" s="8">
        <v>35</v>
      </c>
      <c r="U254" s="5"/>
      <c r="V254" s="8"/>
      <c r="W254" s="8" t="s">
        <v>761</v>
      </c>
      <c r="X254" s="8">
        <v>35</v>
      </c>
      <c r="Y254" s="6">
        <v>14</v>
      </c>
      <c r="Z254" s="6" t="s">
        <v>197</v>
      </c>
      <c r="AA254" s="6" t="s">
        <v>91</v>
      </c>
      <c r="AB254" s="8"/>
      <c r="AC254" s="8"/>
      <c r="AD254" s="8"/>
      <c r="AE254" s="8">
        <v>0</v>
      </c>
      <c r="AF254" s="8"/>
      <c r="AG254" s="8"/>
      <c r="AH254" s="8"/>
      <c r="AI254" s="8"/>
      <c r="AJ254" s="8"/>
      <c r="AK254" s="8"/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53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  <c r="AAD254" s="1"/>
      <c r="AAE254" s="1"/>
      <c r="AAF254" s="1"/>
      <c r="AAG254" s="1"/>
      <c r="AAH254" s="1"/>
      <c r="AAI254" s="1"/>
      <c r="AAJ254" s="1"/>
      <c r="AAK254" s="1"/>
      <c r="AAL254" s="1"/>
      <c r="AAM254" s="1"/>
      <c r="AAN254" s="1"/>
      <c r="AAO254" s="1"/>
      <c r="AAP254" s="1"/>
      <c r="AAQ254" s="1"/>
      <c r="AAR254" s="1"/>
      <c r="AAS254" s="1"/>
      <c r="AAT254" s="1"/>
      <c r="AAU254" s="1"/>
      <c r="AAV254" s="1"/>
      <c r="AAW254" s="1"/>
      <c r="AAX254" s="1"/>
      <c r="AAY254" s="1"/>
      <c r="AAZ254" s="1"/>
      <c r="ABA254" s="1"/>
      <c r="ABB254" s="1"/>
      <c r="ABC254" s="1"/>
      <c r="ABD254" s="1"/>
      <c r="ABE254" s="1"/>
      <c r="ABF254" s="1"/>
      <c r="ABG254" s="1"/>
      <c r="ABH254" s="1"/>
      <c r="ABI254" s="1"/>
      <c r="ABJ254" s="1"/>
      <c r="ABK254" s="1"/>
      <c r="ABL254" s="1"/>
      <c r="ABM254" s="1"/>
      <c r="ABN254" s="1"/>
      <c r="ABO254" s="1"/>
      <c r="ABP254" s="1"/>
      <c r="ABQ254" s="1"/>
      <c r="ABR254" s="1"/>
      <c r="ABS254" s="1"/>
      <c r="ABT254" s="1"/>
      <c r="ABU254" s="1"/>
      <c r="ABV254" s="1"/>
      <c r="ABW254" s="1"/>
      <c r="ABX254" s="1"/>
      <c r="ABY254" s="1"/>
      <c r="ABZ254" s="1"/>
      <c r="ACA254" s="1"/>
      <c r="ACB254" s="1"/>
      <c r="ACC254" s="1"/>
      <c r="ACD254" s="1"/>
      <c r="ACE254" s="1"/>
      <c r="ACF254" s="1"/>
      <c r="ACG254" s="1"/>
      <c r="ACH254" s="1"/>
      <c r="ACI254" s="1"/>
      <c r="ACJ254" s="1"/>
      <c r="ACK254" s="1"/>
      <c r="ACL254" s="1"/>
      <c r="ACM254" s="1"/>
      <c r="ACN254" s="1"/>
      <c r="ACO254" s="1"/>
      <c r="ACP254" s="1"/>
      <c r="ACQ254" s="1"/>
      <c r="ACR254" s="1"/>
      <c r="ACS254" s="1"/>
      <c r="ACT254" s="1"/>
      <c r="ACU254" s="1"/>
      <c r="ACV254" s="1"/>
      <c r="ACW254" s="1"/>
      <c r="ACX254" s="1"/>
      <c r="ACY254" s="1"/>
      <c r="ACZ254" s="1"/>
      <c r="ADA254" s="1"/>
      <c r="ADB254" s="1"/>
      <c r="ADC254" s="1"/>
      <c r="ADD254" s="1"/>
      <c r="ADE254" s="1"/>
      <c r="ADF254" s="1"/>
      <c r="ADG254" s="1"/>
      <c r="ADH254" s="1"/>
      <c r="ADI254" s="1"/>
      <c r="ADJ254" s="1"/>
      <c r="ADK254" s="1"/>
      <c r="ADL254" s="1"/>
      <c r="ADM254" s="1"/>
      <c r="ADN254" s="1"/>
      <c r="ADO254" s="1"/>
      <c r="ADP254" s="1"/>
      <c r="ADQ254" s="1"/>
      <c r="ADR254" s="1"/>
      <c r="ADS254" s="1"/>
      <c r="ADT254" s="1"/>
      <c r="ADU254" s="1"/>
      <c r="ADV254" s="1"/>
      <c r="ADW254" s="1"/>
      <c r="ADX254" s="1"/>
      <c r="ADY254" s="1"/>
      <c r="ADZ254" s="1"/>
      <c r="AEA254" s="1"/>
      <c r="AEB254" s="1"/>
      <c r="AEC254" s="1"/>
      <c r="AED254" s="1"/>
      <c r="AEE254" s="1"/>
      <c r="AEF254" s="1"/>
      <c r="AEG254" s="1"/>
      <c r="AEH254" s="1"/>
      <c r="AEI254" s="1"/>
      <c r="AEJ254" s="1"/>
      <c r="AEK254" s="1"/>
      <c r="AEL254" s="1"/>
      <c r="AEM254" s="1"/>
      <c r="AEN254" s="1"/>
      <c r="AEO254" s="1"/>
      <c r="AEP254" s="1"/>
      <c r="AEQ254" s="1"/>
      <c r="AER254" s="1"/>
      <c r="AES254" s="1"/>
      <c r="AET254" s="1"/>
      <c r="AEU254" s="1"/>
      <c r="AEV254" s="1"/>
      <c r="AEW254" s="1"/>
      <c r="AEX254" s="1"/>
      <c r="AEY254" s="1"/>
      <c r="AEZ254" s="1"/>
      <c r="AFA254" s="1"/>
      <c r="AFB254" s="1"/>
      <c r="AFC254" s="1"/>
      <c r="AFD254" s="1"/>
      <c r="AFE254" s="1"/>
      <c r="AFF254" s="1"/>
      <c r="AFG254" s="1"/>
      <c r="AFH254" s="1"/>
      <c r="AFI254" s="1"/>
      <c r="AFJ254" s="1"/>
      <c r="AFK254" s="1"/>
      <c r="AFL254" s="1"/>
      <c r="AFM254" s="1"/>
      <c r="AFN254" s="1"/>
      <c r="AFO254" s="1"/>
      <c r="AFP254" s="1"/>
      <c r="AFQ254" s="1"/>
      <c r="AFR254" s="1"/>
      <c r="AFS254" s="1"/>
      <c r="AFT254" s="1"/>
      <c r="AFU254" s="1"/>
      <c r="AFV254" s="1"/>
      <c r="AFW254" s="1"/>
      <c r="AFX254" s="1"/>
      <c r="AFY254" s="1"/>
      <c r="AFZ254" s="1"/>
      <c r="AGA254" s="1"/>
      <c r="AGB254" s="1"/>
      <c r="AGC254" s="1"/>
      <c r="AGD254" s="1"/>
      <c r="AGE254" s="1"/>
      <c r="AGF254" s="1"/>
      <c r="AGG254" s="1"/>
      <c r="AGH254" s="1"/>
      <c r="AGI254" s="1"/>
      <c r="AGJ254" s="1"/>
      <c r="AGK254" s="1"/>
      <c r="AGL254" s="1"/>
      <c r="AGM254" s="1"/>
      <c r="AGN254" s="1"/>
      <c r="AGO254" s="1"/>
      <c r="AGP254" s="1"/>
      <c r="AGQ254" s="1"/>
      <c r="AGR254" s="1"/>
      <c r="AGS254" s="1"/>
      <c r="AGT254" s="1"/>
      <c r="AGU254" s="1"/>
      <c r="AGV254" s="1"/>
      <c r="AGW254" s="1"/>
      <c r="AGX254" s="1"/>
      <c r="AGY254" s="1"/>
      <c r="AGZ254" s="1"/>
      <c r="AHA254" s="1"/>
      <c r="AHB254" s="1"/>
      <c r="AHC254" s="1"/>
      <c r="AHD254" s="1"/>
      <c r="AHE254" s="1"/>
      <c r="AHF254" s="1"/>
      <c r="AHG254" s="1"/>
      <c r="AHH254" s="1"/>
      <c r="AHI254" s="1"/>
      <c r="AHJ254" s="1"/>
      <c r="AHK254" s="1"/>
      <c r="AHL254" s="1"/>
      <c r="AHM254" s="1"/>
      <c r="AHN254" s="1"/>
      <c r="AHO254" s="1"/>
      <c r="AHP254" s="1"/>
      <c r="AHQ254" s="1"/>
      <c r="AHR254" s="1"/>
      <c r="AHS254" s="1"/>
      <c r="AHT254" s="1"/>
      <c r="AHU254" s="1"/>
      <c r="AHV254" s="1"/>
      <c r="AHW254" s="1"/>
      <c r="AHX254" s="1"/>
      <c r="AHY254" s="1"/>
      <c r="AHZ254" s="1"/>
      <c r="AIA254" s="1"/>
      <c r="AIB254" s="1"/>
      <c r="AIC254" s="1"/>
      <c r="AID254" s="1"/>
      <c r="AIE254" s="1"/>
      <c r="AIF254" s="1"/>
      <c r="AIG254" s="1"/>
      <c r="AIH254" s="1"/>
      <c r="AII254" s="1"/>
      <c r="AIJ254" s="1"/>
      <c r="AIK254" s="1"/>
      <c r="AIL254" s="1"/>
      <c r="AIM254" s="1"/>
      <c r="AIN254" s="1"/>
      <c r="AIO254" s="1"/>
      <c r="AIP254" s="1"/>
      <c r="AIQ254" s="1"/>
      <c r="AIR254" s="1"/>
      <c r="AIS254" s="1"/>
      <c r="AIT254" s="1"/>
      <c r="AIU254" s="1"/>
      <c r="AIV254" s="1"/>
      <c r="AIW254" s="1"/>
      <c r="AIX254" s="1"/>
      <c r="AIY254" s="1"/>
      <c r="AIZ254" s="1"/>
      <c r="AJA254" s="1"/>
      <c r="AJB254" s="1"/>
      <c r="AJC254" s="1"/>
      <c r="AJD254" s="1"/>
      <c r="AJE254" s="1"/>
      <c r="AJF254" s="1"/>
      <c r="AJG254" s="1"/>
      <c r="AJH254" s="1"/>
      <c r="AJI254" s="1"/>
      <c r="AJJ254" s="1"/>
      <c r="AJK254" s="1"/>
      <c r="AJL254" s="1"/>
      <c r="AJM254" s="1"/>
      <c r="AJN254" s="1"/>
      <c r="AJO254" s="1"/>
      <c r="AJP254" s="1"/>
      <c r="AJQ254" s="1"/>
      <c r="AJR254" s="1"/>
      <c r="AJS254" s="1"/>
      <c r="AJT254" s="1"/>
      <c r="AJU254" s="1"/>
      <c r="AJV254" s="1"/>
      <c r="AJW254" s="1"/>
      <c r="AJX254" s="1"/>
      <c r="AJY254" s="1"/>
      <c r="AJZ254" s="1"/>
      <c r="AKA254" s="1"/>
      <c r="AKB254" s="1"/>
      <c r="AKC254" s="1"/>
      <c r="AKD254" s="1"/>
      <c r="AKE254" s="1"/>
      <c r="AKF254" s="1"/>
      <c r="AKG254" s="1"/>
      <c r="AKH254" s="1"/>
      <c r="AKI254" s="1"/>
      <c r="AKJ254" s="1"/>
      <c r="AKK254" s="1"/>
      <c r="AKL254" s="1"/>
      <c r="AKM254" s="1"/>
      <c r="AKN254" s="1"/>
      <c r="AKO254" s="1"/>
      <c r="AKP254" s="1"/>
      <c r="AKQ254" s="1"/>
      <c r="AKR254" s="1"/>
      <c r="AKS254" s="1"/>
      <c r="AKT254" s="1"/>
      <c r="AKU254" s="1"/>
      <c r="AKV254" s="1"/>
      <c r="AKW254" s="1"/>
      <c r="AKX254" s="1"/>
      <c r="AKY254" s="1"/>
      <c r="AKZ254" s="1"/>
      <c r="ALA254" s="1"/>
      <c r="ALB254" s="1"/>
      <c r="ALC254" s="1"/>
      <c r="ALD254" s="1"/>
      <c r="ALE254" s="1"/>
      <c r="ALF254" s="1"/>
      <c r="ALG254" s="1"/>
      <c r="ALH254" s="1"/>
      <c r="ALI254" s="1"/>
      <c r="ALJ254" s="1"/>
      <c r="ALK254" s="1"/>
      <c r="ALL254" s="1"/>
      <c r="ALM254" s="1"/>
      <c r="ALN254" s="1"/>
      <c r="ALO254" s="1"/>
      <c r="ALP254" s="1"/>
      <c r="ALQ254" s="1"/>
      <c r="ALR254" s="1"/>
      <c r="ALS254" s="1"/>
      <c r="ALT254" s="1"/>
      <c r="ALU254" s="1"/>
      <c r="ALV254" s="1"/>
      <c r="ALW254" s="1"/>
      <c r="ALX254" s="1"/>
      <c r="ALY254" s="1"/>
      <c r="ALZ254" s="1"/>
      <c r="AMA254" s="1"/>
      <c r="AMB254" s="1"/>
      <c r="AMC254" s="1"/>
      <c r="AMD254" s="1"/>
      <c r="AME254" s="1"/>
      <c r="AMF254" s="1"/>
      <c r="AMG254" s="2"/>
      <c r="AMH254" s="2"/>
      <c r="AMI254" s="2"/>
    </row>
    <row r="255" spans="1:1023" ht="71.650000000000006" customHeight="1" x14ac:dyDescent="0.35">
      <c r="A255" s="13">
        <v>251</v>
      </c>
      <c r="B255" s="110"/>
      <c r="C255" s="9" t="s">
        <v>913</v>
      </c>
      <c r="D255" s="10" t="s">
        <v>951</v>
      </c>
      <c r="E255" s="8" t="s">
        <v>952</v>
      </c>
      <c r="F255" s="8">
        <v>75014</v>
      </c>
      <c r="G255" s="8" t="s">
        <v>117</v>
      </c>
      <c r="H255" s="7"/>
      <c r="I255" s="56"/>
      <c r="J255" s="7"/>
      <c r="K255" s="34"/>
      <c r="L255" s="35"/>
      <c r="M255" s="35" t="s">
        <v>920</v>
      </c>
      <c r="N255" s="35"/>
      <c r="O255" s="35"/>
      <c r="P255" s="35"/>
      <c r="Q255" s="11"/>
      <c r="R255" s="115"/>
      <c r="S255" s="4"/>
      <c r="T255" s="8">
        <v>6</v>
      </c>
      <c r="U255" s="8"/>
      <c r="V255" s="8"/>
      <c r="W255" s="8" t="s">
        <v>762</v>
      </c>
      <c r="X255" s="8">
        <v>6</v>
      </c>
      <c r="Y255" s="6"/>
      <c r="Z255" s="6"/>
      <c r="AA255" s="6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68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  <c r="AAD255" s="1"/>
      <c r="AAE255" s="1"/>
      <c r="AAF255" s="1"/>
      <c r="AAG255" s="1"/>
      <c r="AAH255" s="1"/>
      <c r="AAI255" s="1"/>
      <c r="AAJ255" s="1"/>
      <c r="AAK255" s="1"/>
      <c r="AAL255" s="1"/>
      <c r="AAM255" s="1"/>
      <c r="AAN255" s="1"/>
      <c r="AAO255" s="1"/>
      <c r="AAP255" s="1"/>
      <c r="AAQ255" s="1"/>
      <c r="AAR255" s="1"/>
      <c r="AAS255" s="1"/>
      <c r="AAT255" s="1"/>
      <c r="AAU255" s="1"/>
      <c r="AAV255" s="1"/>
      <c r="AAW255" s="1"/>
      <c r="AAX255" s="1"/>
      <c r="AAY255" s="1"/>
      <c r="AAZ255" s="1"/>
      <c r="ABA255" s="1"/>
      <c r="ABB255" s="1"/>
      <c r="ABC255" s="1"/>
      <c r="ABD255" s="1"/>
      <c r="ABE255" s="1"/>
      <c r="ABF255" s="1"/>
      <c r="ABG255" s="1"/>
      <c r="ABH255" s="1"/>
      <c r="ABI255" s="1"/>
      <c r="ABJ255" s="1"/>
      <c r="ABK255" s="1"/>
      <c r="ABL255" s="1"/>
      <c r="ABM255" s="1"/>
      <c r="ABN255" s="1"/>
      <c r="ABO255" s="1"/>
      <c r="ABP255" s="1"/>
      <c r="ABQ255" s="1"/>
      <c r="ABR255" s="1"/>
      <c r="ABS255" s="1"/>
      <c r="ABT255" s="1"/>
      <c r="ABU255" s="1"/>
      <c r="ABV255" s="1"/>
      <c r="ABW255" s="1"/>
      <c r="ABX255" s="1"/>
      <c r="ABY255" s="1"/>
      <c r="ABZ255" s="1"/>
      <c r="ACA255" s="1"/>
      <c r="ACB255" s="1"/>
      <c r="ACC255" s="1"/>
      <c r="ACD255" s="1"/>
      <c r="ACE255" s="1"/>
      <c r="ACF255" s="1"/>
      <c r="ACG255" s="1"/>
      <c r="ACH255" s="1"/>
      <c r="ACI255" s="1"/>
      <c r="ACJ255" s="1"/>
      <c r="ACK255" s="1"/>
      <c r="ACL255" s="1"/>
      <c r="ACM255" s="1"/>
      <c r="ACN255" s="1"/>
      <c r="ACO255" s="1"/>
      <c r="ACP255" s="1"/>
      <c r="ACQ255" s="1"/>
      <c r="ACR255" s="1"/>
      <c r="ACS255" s="1"/>
      <c r="ACT255" s="1"/>
      <c r="ACU255" s="1"/>
      <c r="ACV255" s="1"/>
      <c r="ACW255" s="1"/>
      <c r="ACX255" s="1"/>
      <c r="ACY255" s="1"/>
      <c r="ACZ255" s="1"/>
      <c r="ADA255" s="1"/>
      <c r="ADB255" s="1"/>
      <c r="ADC255" s="1"/>
      <c r="ADD255" s="1"/>
      <c r="ADE255" s="1"/>
      <c r="ADF255" s="1"/>
      <c r="ADG255" s="1"/>
      <c r="ADH255" s="1"/>
      <c r="ADI255" s="1"/>
      <c r="ADJ255" s="1"/>
      <c r="ADK255" s="1"/>
      <c r="ADL255" s="1"/>
      <c r="ADM255" s="1"/>
      <c r="ADN255" s="1"/>
      <c r="ADO255" s="1"/>
      <c r="ADP255" s="1"/>
      <c r="ADQ255" s="1"/>
      <c r="ADR255" s="1"/>
      <c r="ADS255" s="1"/>
      <c r="ADT255" s="1"/>
      <c r="ADU255" s="1"/>
      <c r="ADV255" s="1"/>
      <c r="ADW255" s="1"/>
      <c r="ADX255" s="1"/>
      <c r="ADY255" s="1"/>
      <c r="ADZ255" s="1"/>
      <c r="AEA255" s="1"/>
      <c r="AEB255" s="1"/>
      <c r="AEC255" s="1"/>
      <c r="AED255" s="1"/>
      <c r="AEE255" s="1"/>
      <c r="AEF255" s="1"/>
      <c r="AEG255" s="1"/>
      <c r="AEH255" s="1"/>
      <c r="AEI255" s="1"/>
      <c r="AEJ255" s="1"/>
      <c r="AEK255" s="1"/>
      <c r="AEL255" s="1"/>
      <c r="AEM255" s="1"/>
      <c r="AEN255" s="1"/>
      <c r="AEO255" s="1"/>
      <c r="AEP255" s="1"/>
      <c r="AEQ255" s="1"/>
      <c r="AER255" s="1"/>
      <c r="AES255" s="1"/>
      <c r="AET255" s="1"/>
      <c r="AEU255" s="1"/>
      <c r="AEV255" s="1"/>
      <c r="AEW255" s="1"/>
      <c r="AEX255" s="1"/>
      <c r="AEY255" s="1"/>
      <c r="AEZ255" s="1"/>
      <c r="AFA255" s="1"/>
      <c r="AFB255" s="1"/>
      <c r="AFC255" s="1"/>
      <c r="AFD255" s="1"/>
      <c r="AFE255" s="1"/>
      <c r="AFF255" s="1"/>
      <c r="AFG255" s="1"/>
      <c r="AFH255" s="1"/>
      <c r="AFI255" s="1"/>
      <c r="AFJ255" s="1"/>
      <c r="AFK255" s="1"/>
      <c r="AFL255" s="1"/>
      <c r="AFM255" s="1"/>
      <c r="AFN255" s="1"/>
      <c r="AFO255" s="1"/>
      <c r="AFP255" s="1"/>
      <c r="AFQ255" s="1"/>
      <c r="AFR255" s="1"/>
      <c r="AFS255" s="1"/>
      <c r="AFT255" s="1"/>
      <c r="AFU255" s="1"/>
      <c r="AFV255" s="1"/>
      <c r="AFW255" s="1"/>
      <c r="AFX255" s="1"/>
      <c r="AFY255" s="1"/>
      <c r="AFZ255" s="1"/>
      <c r="AGA255" s="1"/>
      <c r="AGB255" s="1"/>
      <c r="AGC255" s="1"/>
      <c r="AGD255" s="1"/>
      <c r="AGE255" s="1"/>
      <c r="AGF255" s="1"/>
      <c r="AGG255" s="1"/>
      <c r="AGH255" s="1"/>
      <c r="AGI255" s="1"/>
      <c r="AGJ255" s="1"/>
      <c r="AGK255" s="1"/>
      <c r="AGL255" s="1"/>
      <c r="AGM255" s="1"/>
      <c r="AGN255" s="1"/>
      <c r="AGO255" s="1"/>
      <c r="AGP255" s="1"/>
      <c r="AGQ255" s="1"/>
      <c r="AGR255" s="1"/>
      <c r="AGS255" s="1"/>
      <c r="AGT255" s="1"/>
      <c r="AGU255" s="1"/>
      <c r="AGV255" s="1"/>
      <c r="AGW255" s="1"/>
      <c r="AGX255" s="1"/>
      <c r="AGY255" s="1"/>
      <c r="AGZ255" s="1"/>
      <c r="AHA255" s="1"/>
      <c r="AHB255" s="1"/>
      <c r="AHC255" s="1"/>
      <c r="AHD255" s="1"/>
      <c r="AHE255" s="1"/>
      <c r="AHF255" s="1"/>
      <c r="AHG255" s="1"/>
      <c r="AHH255" s="1"/>
      <c r="AHI255" s="1"/>
      <c r="AHJ255" s="1"/>
      <c r="AHK255" s="1"/>
      <c r="AHL255" s="1"/>
      <c r="AHM255" s="1"/>
      <c r="AHN255" s="1"/>
      <c r="AHO255" s="1"/>
      <c r="AHP255" s="1"/>
      <c r="AHQ255" s="1"/>
      <c r="AHR255" s="1"/>
      <c r="AHS255" s="1"/>
      <c r="AHT255" s="1"/>
      <c r="AHU255" s="1"/>
      <c r="AHV255" s="1"/>
      <c r="AHW255" s="1"/>
      <c r="AHX255" s="1"/>
      <c r="AHY255" s="1"/>
      <c r="AHZ255" s="1"/>
      <c r="AIA255" s="1"/>
      <c r="AIB255" s="1"/>
      <c r="AIC255" s="1"/>
      <c r="AID255" s="1"/>
      <c r="AIE255" s="1"/>
      <c r="AIF255" s="1"/>
      <c r="AIG255" s="1"/>
      <c r="AIH255" s="1"/>
      <c r="AII255" s="1"/>
      <c r="AIJ255" s="1"/>
      <c r="AIK255" s="1"/>
      <c r="AIL255" s="1"/>
      <c r="AIM255" s="1"/>
      <c r="AIN255" s="1"/>
      <c r="AIO255" s="1"/>
      <c r="AIP255" s="1"/>
      <c r="AIQ255" s="1"/>
      <c r="AIR255" s="1"/>
      <c r="AIS255" s="1"/>
      <c r="AIT255" s="1"/>
      <c r="AIU255" s="1"/>
      <c r="AIV255" s="1"/>
      <c r="AIW255" s="1"/>
      <c r="AIX255" s="1"/>
      <c r="AIY255" s="1"/>
      <c r="AIZ255" s="1"/>
      <c r="AJA255" s="1"/>
      <c r="AJB255" s="1"/>
      <c r="AJC255" s="1"/>
      <c r="AJD255" s="1"/>
      <c r="AJE255" s="1"/>
      <c r="AJF255" s="1"/>
      <c r="AJG255" s="1"/>
      <c r="AJH255" s="1"/>
      <c r="AJI255" s="1"/>
      <c r="AJJ255" s="1"/>
      <c r="AJK255" s="1"/>
      <c r="AJL255" s="1"/>
      <c r="AJM255" s="1"/>
      <c r="AJN255" s="1"/>
      <c r="AJO255" s="1"/>
      <c r="AJP255" s="1"/>
      <c r="AJQ255" s="1"/>
      <c r="AJR255" s="1"/>
      <c r="AJS255" s="1"/>
      <c r="AJT255" s="1"/>
      <c r="AJU255" s="1"/>
      <c r="AJV255" s="1"/>
      <c r="AJW255" s="1"/>
      <c r="AJX255" s="1"/>
      <c r="AJY255" s="1"/>
      <c r="AJZ255" s="1"/>
      <c r="AKA255" s="1"/>
      <c r="AKB255" s="1"/>
      <c r="AKC255" s="1"/>
      <c r="AKD255" s="1"/>
      <c r="AKE255" s="1"/>
      <c r="AKF255" s="1"/>
      <c r="AKG255" s="1"/>
      <c r="AKH255" s="1"/>
      <c r="AKI255" s="1"/>
      <c r="AKJ255" s="1"/>
      <c r="AKK255" s="1"/>
      <c r="AKL255" s="1"/>
      <c r="AKM255" s="1"/>
      <c r="AKN255" s="1"/>
      <c r="AKO255" s="1"/>
      <c r="AKP255" s="1"/>
      <c r="AKQ255" s="1"/>
      <c r="AKR255" s="1"/>
      <c r="AKS255" s="1"/>
      <c r="AKT255" s="1"/>
      <c r="AKU255" s="1"/>
      <c r="AKV255" s="1"/>
      <c r="AKW255" s="1"/>
      <c r="AKX255" s="1"/>
      <c r="AKY255" s="1"/>
      <c r="AKZ255" s="1"/>
      <c r="ALA255" s="1"/>
      <c r="ALB255" s="1"/>
      <c r="ALC255" s="1"/>
      <c r="ALD255" s="1"/>
      <c r="ALE255" s="1"/>
      <c r="ALF255" s="1"/>
      <c r="ALG255" s="1"/>
      <c r="ALH255" s="1"/>
      <c r="ALI255" s="1"/>
      <c r="ALJ255" s="1"/>
      <c r="ALK255" s="1"/>
      <c r="ALL255" s="1"/>
      <c r="ALM255" s="1"/>
      <c r="ALN255" s="1"/>
      <c r="ALO255" s="1"/>
      <c r="ALP255" s="1"/>
      <c r="ALQ255" s="1"/>
      <c r="ALR255" s="1"/>
      <c r="ALS255" s="1"/>
      <c r="ALT255" s="1"/>
      <c r="ALU255" s="1"/>
      <c r="ALV255" s="1"/>
      <c r="ALW255" s="1"/>
      <c r="ALX255" s="1"/>
      <c r="ALY255" s="1"/>
      <c r="ALZ255" s="1"/>
      <c r="AMA255" s="1"/>
      <c r="AMB255" s="1"/>
      <c r="AMC255" s="1"/>
      <c r="AMD255" s="1"/>
      <c r="AME255" s="1"/>
      <c r="AMF255" s="1"/>
      <c r="AMG255" s="2"/>
      <c r="AMH255" s="2"/>
      <c r="AMI255" s="2"/>
    </row>
    <row r="256" spans="1:1023" ht="71.650000000000006" customHeight="1" x14ac:dyDescent="0.35">
      <c r="A256" s="3">
        <v>252</v>
      </c>
      <c r="B256" s="110"/>
      <c r="C256" s="9" t="s">
        <v>913</v>
      </c>
      <c r="D256" s="10" t="s">
        <v>951</v>
      </c>
      <c r="E256" s="8" t="s">
        <v>952</v>
      </c>
      <c r="F256" s="8">
        <v>75014</v>
      </c>
      <c r="G256" s="8" t="s">
        <v>117</v>
      </c>
      <c r="H256" s="7"/>
      <c r="I256" s="56"/>
      <c r="J256" s="7"/>
      <c r="K256" s="34"/>
      <c r="L256" s="35"/>
      <c r="M256" s="35"/>
      <c r="N256" s="35"/>
      <c r="O256" s="35"/>
      <c r="P256" s="35"/>
      <c r="Q256" s="11"/>
      <c r="R256" s="115"/>
      <c r="S256" s="4"/>
      <c r="T256" s="8"/>
      <c r="U256" s="8"/>
      <c r="V256" s="8">
        <v>24</v>
      </c>
      <c r="W256" s="8" t="s">
        <v>921</v>
      </c>
      <c r="X256" s="8">
        <v>24</v>
      </c>
      <c r="Y256" s="6"/>
      <c r="Z256" s="6"/>
      <c r="AA256" s="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68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  <c r="AAD256" s="1"/>
      <c r="AAE256" s="1"/>
      <c r="AAF256" s="1"/>
      <c r="AAG256" s="1"/>
      <c r="AAH256" s="1"/>
      <c r="AAI256" s="1"/>
      <c r="AAJ256" s="1"/>
      <c r="AAK256" s="1"/>
      <c r="AAL256" s="1"/>
      <c r="AAM256" s="1"/>
      <c r="AAN256" s="1"/>
      <c r="AAO256" s="1"/>
      <c r="AAP256" s="1"/>
      <c r="AAQ256" s="1"/>
      <c r="AAR256" s="1"/>
      <c r="AAS256" s="1"/>
      <c r="AAT256" s="1"/>
      <c r="AAU256" s="1"/>
      <c r="AAV256" s="1"/>
      <c r="AAW256" s="1"/>
      <c r="AAX256" s="1"/>
      <c r="AAY256" s="1"/>
      <c r="AAZ256" s="1"/>
      <c r="ABA256" s="1"/>
      <c r="ABB256" s="1"/>
      <c r="ABC256" s="1"/>
      <c r="ABD256" s="1"/>
      <c r="ABE256" s="1"/>
      <c r="ABF256" s="1"/>
      <c r="ABG256" s="1"/>
      <c r="ABH256" s="1"/>
      <c r="ABI256" s="1"/>
      <c r="ABJ256" s="1"/>
      <c r="ABK256" s="1"/>
      <c r="ABL256" s="1"/>
      <c r="ABM256" s="1"/>
      <c r="ABN256" s="1"/>
      <c r="ABO256" s="1"/>
      <c r="ABP256" s="1"/>
      <c r="ABQ256" s="1"/>
      <c r="ABR256" s="1"/>
      <c r="ABS256" s="1"/>
      <c r="ABT256" s="1"/>
      <c r="ABU256" s="1"/>
      <c r="ABV256" s="1"/>
      <c r="ABW256" s="1"/>
      <c r="ABX256" s="1"/>
      <c r="ABY256" s="1"/>
      <c r="ABZ256" s="1"/>
      <c r="ACA256" s="1"/>
      <c r="ACB256" s="1"/>
      <c r="ACC256" s="1"/>
      <c r="ACD256" s="1"/>
      <c r="ACE256" s="1"/>
      <c r="ACF256" s="1"/>
      <c r="ACG256" s="1"/>
      <c r="ACH256" s="1"/>
      <c r="ACI256" s="1"/>
      <c r="ACJ256" s="1"/>
      <c r="ACK256" s="1"/>
      <c r="ACL256" s="1"/>
      <c r="ACM256" s="1"/>
      <c r="ACN256" s="1"/>
      <c r="ACO256" s="1"/>
      <c r="ACP256" s="1"/>
      <c r="ACQ256" s="1"/>
      <c r="ACR256" s="1"/>
      <c r="ACS256" s="1"/>
      <c r="ACT256" s="1"/>
      <c r="ACU256" s="1"/>
      <c r="ACV256" s="1"/>
      <c r="ACW256" s="1"/>
      <c r="ACX256" s="1"/>
      <c r="ACY256" s="1"/>
      <c r="ACZ256" s="1"/>
      <c r="ADA256" s="1"/>
      <c r="ADB256" s="1"/>
      <c r="ADC256" s="1"/>
      <c r="ADD256" s="1"/>
      <c r="ADE256" s="1"/>
      <c r="ADF256" s="1"/>
      <c r="ADG256" s="1"/>
      <c r="ADH256" s="1"/>
      <c r="ADI256" s="1"/>
      <c r="ADJ256" s="1"/>
      <c r="ADK256" s="1"/>
      <c r="ADL256" s="1"/>
      <c r="ADM256" s="1"/>
      <c r="ADN256" s="1"/>
      <c r="ADO256" s="1"/>
      <c r="ADP256" s="1"/>
      <c r="ADQ256" s="1"/>
      <c r="ADR256" s="1"/>
      <c r="ADS256" s="1"/>
      <c r="ADT256" s="1"/>
      <c r="ADU256" s="1"/>
      <c r="ADV256" s="1"/>
      <c r="ADW256" s="1"/>
      <c r="ADX256" s="1"/>
      <c r="ADY256" s="1"/>
      <c r="ADZ256" s="1"/>
      <c r="AEA256" s="1"/>
      <c r="AEB256" s="1"/>
      <c r="AEC256" s="1"/>
      <c r="AED256" s="1"/>
      <c r="AEE256" s="1"/>
      <c r="AEF256" s="1"/>
      <c r="AEG256" s="1"/>
      <c r="AEH256" s="1"/>
      <c r="AEI256" s="1"/>
      <c r="AEJ256" s="1"/>
      <c r="AEK256" s="1"/>
      <c r="AEL256" s="1"/>
      <c r="AEM256" s="1"/>
      <c r="AEN256" s="1"/>
      <c r="AEO256" s="1"/>
      <c r="AEP256" s="1"/>
      <c r="AEQ256" s="1"/>
      <c r="AER256" s="1"/>
      <c r="AES256" s="1"/>
      <c r="AET256" s="1"/>
      <c r="AEU256" s="1"/>
      <c r="AEV256" s="1"/>
      <c r="AEW256" s="1"/>
      <c r="AEX256" s="1"/>
      <c r="AEY256" s="1"/>
      <c r="AEZ256" s="1"/>
      <c r="AFA256" s="1"/>
      <c r="AFB256" s="1"/>
      <c r="AFC256" s="1"/>
      <c r="AFD256" s="1"/>
      <c r="AFE256" s="1"/>
      <c r="AFF256" s="1"/>
      <c r="AFG256" s="1"/>
      <c r="AFH256" s="1"/>
      <c r="AFI256" s="1"/>
      <c r="AFJ256" s="1"/>
      <c r="AFK256" s="1"/>
      <c r="AFL256" s="1"/>
      <c r="AFM256" s="1"/>
      <c r="AFN256" s="1"/>
      <c r="AFO256" s="1"/>
      <c r="AFP256" s="1"/>
      <c r="AFQ256" s="1"/>
      <c r="AFR256" s="1"/>
      <c r="AFS256" s="1"/>
      <c r="AFT256" s="1"/>
      <c r="AFU256" s="1"/>
      <c r="AFV256" s="1"/>
      <c r="AFW256" s="1"/>
      <c r="AFX256" s="1"/>
      <c r="AFY256" s="1"/>
      <c r="AFZ256" s="1"/>
      <c r="AGA256" s="1"/>
      <c r="AGB256" s="1"/>
      <c r="AGC256" s="1"/>
      <c r="AGD256" s="1"/>
      <c r="AGE256" s="1"/>
      <c r="AGF256" s="1"/>
      <c r="AGG256" s="1"/>
      <c r="AGH256" s="1"/>
      <c r="AGI256" s="1"/>
      <c r="AGJ256" s="1"/>
      <c r="AGK256" s="1"/>
      <c r="AGL256" s="1"/>
      <c r="AGM256" s="1"/>
      <c r="AGN256" s="1"/>
      <c r="AGO256" s="1"/>
      <c r="AGP256" s="1"/>
      <c r="AGQ256" s="1"/>
      <c r="AGR256" s="1"/>
      <c r="AGS256" s="1"/>
      <c r="AGT256" s="1"/>
      <c r="AGU256" s="1"/>
      <c r="AGV256" s="1"/>
      <c r="AGW256" s="1"/>
      <c r="AGX256" s="1"/>
      <c r="AGY256" s="1"/>
      <c r="AGZ256" s="1"/>
      <c r="AHA256" s="1"/>
      <c r="AHB256" s="1"/>
      <c r="AHC256" s="1"/>
      <c r="AHD256" s="1"/>
      <c r="AHE256" s="1"/>
      <c r="AHF256" s="1"/>
      <c r="AHG256" s="1"/>
      <c r="AHH256" s="1"/>
      <c r="AHI256" s="1"/>
      <c r="AHJ256" s="1"/>
      <c r="AHK256" s="1"/>
      <c r="AHL256" s="1"/>
      <c r="AHM256" s="1"/>
      <c r="AHN256" s="1"/>
      <c r="AHO256" s="1"/>
      <c r="AHP256" s="1"/>
      <c r="AHQ256" s="1"/>
      <c r="AHR256" s="1"/>
      <c r="AHS256" s="1"/>
      <c r="AHT256" s="1"/>
      <c r="AHU256" s="1"/>
      <c r="AHV256" s="1"/>
      <c r="AHW256" s="1"/>
      <c r="AHX256" s="1"/>
      <c r="AHY256" s="1"/>
      <c r="AHZ256" s="1"/>
      <c r="AIA256" s="1"/>
      <c r="AIB256" s="1"/>
      <c r="AIC256" s="1"/>
      <c r="AID256" s="1"/>
      <c r="AIE256" s="1"/>
      <c r="AIF256" s="1"/>
      <c r="AIG256" s="1"/>
      <c r="AIH256" s="1"/>
      <c r="AII256" s="1"/>
      <c r="AIJ256" s="1"/>
      <c r="AIK256" s="1"/>
      <c r="AIL256" s="1"/>
      <c r="AIM256" s="1"/>
      <c r="AIN256" s="1"/>
      <c r="AIO256" s="1"/>
      <c r="AIP256" s="1"/>
      <c r="AIQ256" s="1"/>
      <c r="AIR256" s="1"/>
      <c r="AIS256" s="1"/>
      <c r="AIT256" s="1"/>
      <c r="AIU256" s="1"/>
      <c r="AIV256" s="1"/>
      <c r="AIW256" s="1"/>
      <c r="AIX256" s="1"/>
      <c r="AIY256" s="1"/>
      <c r="AIZ256" s="1"/>
      <c r="AJA256" s="1"/>
      <c r="AJB256" s="1"/>
      <c r="AJC256" s="1"/>
      <c r="AJD256" s="1"/>
      <c r="AJE256" s="1"/>
      <c r="AJF256" s="1"/>
      <c r="AJG256" s="1"/>
      <c r="AJH256" s="1"/>
      <c r="AJI256" s="1"/>
      <c r="AJJ256" s="1"/>
      <c r="AJK256" s="1"/>
      <c r="AJL256" s="1"/>
      <c r="AJM256" s="1"/>
      <c r="AJN256" s="1"/>
      <c r="AJO256" s="1"/>
      <c r="AJP256" s="1"/>
      <c r="AJQ256" s="1"/>
      <c r="AJR256" s="1"/>
      <c r="AJS256" s="1"/>
      <c r="AJT256" s="1"/>
      <c r="AJU256" s="1"/>
      <c r="AJV256" s="1"/>
      <c r="AJW256" s="1"/>
      <c r="AJX256" s="1"/>
      <c r="AJY256" s="1"/>
      <c r="AJZ256" s="1"/>
      <c r="AKA256" s="1"/>
      <c r="AKB256" s="1"/>
      <c r="AKC256" s="1"/>
      <c r="AKD256" s="1"/>
      <c r="AKE256" s="1"/>
      <c r="AKF256" s="1"/>
      <c r="AKG256" s="1"/>
      <c r="AKH256" s="1"/>
      <c r="AKI256" s="1"/>
      <c r="AKJ256" s="1"/>
      <c r="AKK256" s="1"/>
      <c r="AKL256" s="1"/>
      <c r="AKM256" s="1"/>
      <c r="AKN256" s="1"/>
      <c r="AKO256" s="1"/>
      <c r="AKP256" s="1"/>
      <c r="AKQ256" s="1"/>
      <c r="AKR256" s="1"/>
      <c r="AKS256" s="1"/>
      <c r="AKT256" s="1"/>
      <c r="AKU256" s="1"/>
      <c r="AKV256" s="1"/>
      <c r="AKW256" s="1"/>
      <c r="AKX256" s="1"/>
      <c r="AKY256" s="1"/>
      <c r="AKZ256" s="1"/>
      <c r="ALA256" s="1"/>
      <c r="ALB256" s="1"/>
      <c r="ALC256" s="1"/>
      <c r="ALD256" s="1"/>
      <c r="ALE256" s="1"/>
      <c r="ALF256" s="1"/>
      <c r="ALG256" s="1"/>
      <c r="ALH256" s="1"/>
      <c r="ALI256" s="1"/>
      <c r="ALJ256" s="1"/>
      <c r="ALK256" s="1"/>
      <c r="ALL256" s="1"/>
      <c r="ALM256" s="1"/>
      <c r="ALN256" s="1"/>
      <c r="ALO256" s="1"/>
      <c r="ALP256" s="1"/>
      <c r="ALQ256" s="1"/>
      <c r="ALR256" s="1"/>
      <c r="ALS256" s="1"/>
      <c r="ALT256" s="1"/>
      <c r="ALU256" s="1"/>
      <c r="ALV256" s="1"/>
      <c r="ALW256" s="1"/>
      <c r="ALX256" s="1"/>
      <c r="ALY256" s="1"/>
      <c r="ALZ256" s="1"/>
      <c r="AMA256" s="1"/>
      <c r="AMB256" s="1"/>
      <c r="AMC256" s="1"/>
      <c r="AMD256" s="1"/>
      <c r="AME256" s="1"/>
      <c r="AMF256" s="1"/>
      <c r="AMG256" s="2"/>
      <c r="AMH256" s="2"/>
      <c r="AMI256" s="2"/>
    </row>
    <row r="257" spans="1:1023" ht="71.650000000000006" customHeight="1" x14ac:dyDescent="0.35">
      <c r="A257" s="13">
        <v>253</v>
      </c>
      <c r="B257" s="110"/>
      <c r="C257" s="9" t="s">
        <v>913</v>
      </c>
      <c r="D257" s="10" t="s">
        <v>951</v>
      </c>
      <c r="E257" s="8" t="s">
        <v>952</v>
      </c>
      <c r="F257" s="102">
        <v>75014</v>
      </c>
      <c r="G257" s="8" t="s">
        <v>117</v>
      </c>
      <c r="H257" s="7"/>
      <c r="I257" s="56"/>
      <c r="J257" s="7"/>
      <c r="K257" s="34"/>
      <c r="L257" s="35"/>
      <c r="M257" s="36"/>
      <c r="N257" s="36"/>
      <c r="O257" s="36"/>
      <c r="P257" s="36"/>
      <c r="Q257" s="11"/>
      <c r="R257" s="115"/>
      <c r="S257" s="4"/>
      <c r="T257" s="8"/>
      <c r="U257" s="5">
        <v>3</v>
      </c>
      <c r="V257" s="8"/>
      <c r="W257" s="8" t="s">
        <v>923</v>
      </c>
      <c r="X257" s="8">
        <v>3</v>
      </c>
      <c r="Y257" s="6"/>
      <c r="Z257" s="6"/>
      <c r="AA257" s="6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3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  <c r="ABM257" s="1"/>
      <c r="ABN257" s="1"/>
      <c r="ABO257" s="1"/>
      <c r="ABP257" s="1"/>
      <c r="ABQ257" s="1"/>
      <c r="ABR257" s="1"/>
      <c r="ABS257" s="1"/>
      <c r="ABT257" s="1"/>
      <c r="ABU257" s="1"/>
      <c r="ABV257" s="1"/>
      <c r="ABW257" s="1"/>
      <c r="ABX257" s="1"/>
      <c r="ABY257" s="1"/>
      <c r="ABZ257" s="1"/>
      <c r="ACA257" s="1"/>
      <c r="ACB257" s="1"/>
      <c r="ACC257" s="1"/>
      <c r="ACD257" s="1"/>
      <c r="ACE257" s="1"/>
      <c r="ACF257" s="1"/>
      <c r="ACG257" s="1"/>
      <c r="ACH257" s="1"/>
      <c r="ACI257" s="1"/>
      <c r="ACJ257" s="1"/>
      <c r="ACK257" s="1"/>
      <c r="ACL257" s="1"/>
      <c r="ACM257" s="1"/>
      <c r="ACN257" s="1"/>
      <c r="ACO257" s="1"/>
      <c r="ACP257" s="1"/>
      <c r="ACQ257" s="1"/>
      <c r="ACR257" s="1"/>
      <c r="ACS257" s="1"/>
      <c r="ACT257" s="1"/>
      <c r="ACU257" s="1"/>
      <c r="ACV257" s="1"/>
      <c r="ACW257" s="1"/>
      <c r="ACX257" s="1"/>
      <c r="ACY257" s="1"/>
      <c r="ACZ257" s="1"/>
      <c r="ADA257" s="1"/>
      <c r="ADB257" s="1"/>
      <c r="ADC257" s="1"/>
      <c r="ADD257" s="1"/>
      <c r="ADE257" s="1"/>
      <c r="ADF257" s="1"/>
      <c r="ADG257" s="1"/>
      <c r="ADH257" s="1"/>
      <c r="ADI257" s="1"/>
      <c r="ADJ257" s="1"/>
      <c r="ADK257" s="1"/>
      <c r="ADL257" s="1"/>
      <c r="ADM257" s="1"/>
      <c r="ADN257" s="1"/>
      <c r="ADO257" s="1"/>
      <c r="ADP257" s="1"/>
      <c r="ADQ257" s="1"/>
      <c r="ADR257" s="1"/>
      <c r="ADS257" s="1"/>
      <c r="ADT257" s="1"/>
      <c r="ADU257" s="1"/>
      <c r="ADV257" s="1"/>
      <c r="ADW257" s="1"/>
      <c r="ADX257" s="1"/>
      <c r="ADY257" s="1"/>
      <c r="ADZ257" s="1"/>
      <c r="AEA257" s="1"/>
      <c r="AEB257" s="1"/>
      <c r="AEC257" s="1"/>
      <c r="AED257" s="1"/>
      <c r="AEE257" s="1"/>
      <c r="AEF257" s="1"/>
      <c r="AEG257" s="1"/>
      <c r="AEH257" s="1"/>
      <c r="AEI257" s="1"/>
      <c r="AEJ257" s="1"/>
      <c r="AEK257" s="1"/>
      <c r="AEL257" s="1"/>
      <c r="AEM257" s="1"/>
      <c r="AEN257" s="1"/>
      <c r="AEO257" s="1"/>
      <c r="AEP257" s="1"/>
      <c r="AEQ257" s="1"/>
      <c r="AER257" s="1"/>
      <c r="AES257" s="1"/>
      <c r="AET257" s="1"/>
      <c r="AEU257" s="1"/>
      <c r="AEV257" s="1"/>
      <c r="AEW257" s="1"/>
      <c r="AEX257" s="1"/>
      <c r="AEY257" s="1"/>
      <c r="AEZ257" s="1"/>
      <c r="AFA257" s="1"/>
      <c r="AFB257" s="1"/>
      <c r="AFC257" s="1"/>
      <c r="AFD257" s="1"/>
      <c r="AFE257" s="1"/>
      <c r="AFF257" s="1"/>
      <c r="AFG257" s="1"/>
      <c r="AFH257" s="1"/>
      <c r="AFI257" s="1"/>
      <c r="AFJ257" s="1"/>
      <c r="AFK257" s="1"/>
      <c r="AFL257" s="1"/>
      <c r="AFM257" s="1"/>
      <c r="AFN257" s="1"/>
      <c r="AFO257" s="1"/>
      <c r="AFP257" s="1"/>
      <c r="AFQ257" s="1"/>
      <c r="AFR257" s="1"/>
      <c r="AFS257" s="1"/>
      <c r="AFT257" s="1"/>
      <c r="AFU257" s="1"/>
      <c r="AFV257" s="1"/>
      <c r="AFW257" s="1"/>
      <c r="AFX257" s="1"/>
      <c r="AFY257" s="1"/>
      <c r="AFZ257" s="1"/>
      <c r="AGA257" s="1"/>
      <c r="AGB257" s="1"/>
      <c r="AGC257" s="1"/>
      <c r="AGD257" s="1"/>
      <c r="AGE257" s="1"/>
      <c r="AGF257" s="1"/>
      <c r="AGG257" s="1"/>
      <c r="AGH257" s="1"/>
      <c r="AGI257" s="1"/>
      <c r="AGJ257" s="1"/>
      <c r="AGK257" s="1"/>
      <c r="AGL257" s="1"/>
      <c r="AGM257" s="1"/>
      <c r="AGN257" s="1"/>
      <c r="AGO257" s="1"/>
      <c r="AGP257" s="1"/>
      <c r="AGQ257" s="1"/>
      <c r="AGR257" s="1"/>
      <c r="AGS257" s="1"/>
      <c r="AGT257" s="1"/>
      <c r="AGU257" s="1"/>
      <c r="AGV257" s="1"/>
      <c r="AGW257" s="1"/>
      <c r="AGX257" s="1"/>
      <c r="AGY257" s="1"/>
      <c r="AGZ257" s="1"/>
      <c r="AHA257" s="1"/>
      <c r="AHB257" s="1"/>
      <c r="AHC257" s="1"/>
      <c r="AHD257" s="1"/>
      <c r="AHE257" s="1"/>
      <c r="AHF257" s="1"/>
      <c r="AHG257" s="1"/>
      <c r="AHH257" s="1"/>
      <c r="AHI257" s="1"/>
      <c r="AHJ257" s="1"/>
      <c r="AHK257" s="1"/>
      <c r="AHL257" s="1"/>
      <c r="AHM257" s="1"/>
      <c r="AHN257" s="1"/>
      <c r="AHO257" s="1"/>
      <c r="AHP257" s="1"/>
      <c r="AHQ257" s="1"/>
      <c r="AHR257" s="1"/>
      <c r="AHS257" s="1"/>
      <c r="AHT257" s="1"/>
      <c r="AHU257" s="1"/>
      <c r="AHV257" s="1"/>
      <c r="AHW257" s="1"/>
      <c r="AHX257" s="1"/>
      <c r="AHY257" s="1"/>
      <c r="AHZ257" s="1"/>
      <c r="AIA257" s="1"/>
      <c r="AIB257" s="1"/>
      <c r="AIC257" s="1"/>
      <c r="AID257" s="1"/>
      <c r="AIE257" s="1"/>
      <c r="AIF257" s="1"/>
      <c r="AIG257" s="1"/>
      <c r="AIH257" s="1"/>
      <c r="AII257" s="1"/>
      <c r="AIJ257" s="1"/>
      <c r="AIK257" s="1"/>
      <c r="AIL257" s="1"/>
      <c r="AIM257" s="1"/>
      <c r="AIN257" s="1"/>
      <c r="AIO257" s="1"/>
      <c r="AIP257" s="1"/>
      <c r="AIQ257" s="1"/>
      <c r="AIR257" s="1"/>
      <c r="AIS257" s="1"/>
      <c r="AIT257" s="1"/>
      <c r="AIU257" s="1"/>
      <c r="AIV257" s="1"/>
      <c r="AIW257" s="1"/>
      <c r="AIX257" s="1"/>
      <c r="AIY257" s="1"/>
      <c r="AIZ257" s="1"/>
      <c r="AJA257" s="1"/>
      <c r="AJB257" s="1"/>
      <c r="AJC257" s="1"/>
      <c r="AJD257" s="1"/>
      <c r="AJE257" s="1"/>
      <c r="AJF257" s="1"/>
      <c r="AJG257" s="1"/>
      <c r="AJH257" s="1"/>
      <c r="AJI257" s="1"/>
      <c r="AJJ257" s="1"/>
      <c r="AJK257" s="1"/>
      <c r="AJL257" s="1"/>
      <c r="AJM257" s="1"/>
      <c r="AJN257" s="1"/>
      <c r="AJO257" s="1"/>
      <c r="AJP257" s="1"/>
      <c r="AJQ257" s="1"/>
      <c r="AJR257" s="1"/>
      <c r="AJS257" s="1"/>
      <c r="AJT257" s="1"/>
      <c r="AJU257" s="1"/>
      <c r="AJV257" s="1"/>
      <c r="AJW257" s="1"/>
      <c r="AJX257" s="1"/>
      <c r="AJY257" s="1"/>
      <c r="AJZ257" s="1"/>
      <c r="AKA257" s="1"/>
      <c r="AKB257" s="1"/>
      <c r="AKC257" s="1"/>
      <c r="AKD257" s="1"/>
      <c r="AKE257" s="1"/>
      <c r="AKF257" s="1"/>
      <c r="AKG257" s="1"/>
      <c r="AKH257" s="1"/>
      <c r="AKI257" s="1"/>
      <c r="AKJ257" s="1"/>
      <c r="AKK257" s="1"/>
      <c r="AKL257" s="1"/>
      <c r="AKM257" s="1"/>
      <c r="AKN257" s="1"/>
      <c r="AKO257" s="1"/>
      <c r="AKP257" s="1"/>
      <c r="AKQ257" s="1"/>
      <c r="AKR257" s="1"/>
      <c r="AKS257" s="1"/>
      <c r="AKT257" s="1"/>
      <c r="AKU257" s="1"/>
      <c r="AKV257" s="1"/>
      <c r="AKW257" s="1"/>
      <c r="AKX257" s="1"/>
      <c r="AKY257" s="1"/>
      <c r="AKZ257" s="1"/>
      <c r="ALA257" s="1"/>
      <c r="ALB257" s="1"/>
      <c r="ALC257" s="1"/>
      <c r="ALD257" s="1"/>
      <c r="ALE257" s="1"/>
      <c r="ALF257" s="1"/>
      <c r="ALG257" s="1"/>
      <c r="ALH257" s="1"/>
      <c r="ALI257" s="1"/>
      <c r="ALJ257" s="1"/>
      <c r="ALK257" s="1"/>
      <c r="ALL257" s="1"/>
      <c r="ALM257" s="1"/>
      <c r="ALN257" s="1"/>
      <c r="ALO257" s="1"/>
      <c r="ALP257" s="1"/>
      <c r="ALQ257" s="1"/>
      <c r="ALR257" s="1"/>
      <c r="ALS257" s="1"/>
      <c r="ALT257" s="1"/>
      <c r="ALU257" s="1"/>
      <c r="ALV257" s="1"/>
      <c r="ALW257" s="1"/>
      <c r="ALX257" s="1"/>
      <c r="ALY257" s="1"/>
      <c r="ALZ257" s="1"/>
      <c r="AMA257" s="1"/>
      <c r="AMB257" s="1"/>
      <c r="AMC257" s="1"/>
      <c r="AMD257" s="1"/>
      <c r="AME257" s="1"/>
      <c r="AMF257" s="1"/>
      <c r="AMG257" s="2"/>
      <c r="AMH257" s="2"/>
      <c r="AMI257" s="2"/>
    </row>
    <row r="258" spans="1:1023" ht="71.650000000000006" customHeight="1" x14ac:dyDescent="0.35">
      <c r="A258" s="3">
        <v>254</v>
      </c>
      <c r="B258" s="110" t="s">
        <v>953</v>
      </c>
      <c r="C258" s="9" t="s">
        <v>913</v>
      </c>
      <c r="D258" s="10" t="s">
        <v>954</v>
      </c>
      <c r="E258" s="8" t="s">
        <v>955</v>
      </c>
      <c r="F258" s="8">
        <v>75015</v>
      </c>
      <c r="G258" s="8" t="s">
        <v>117</v>
      </c>
      <c r="H258" s="7">
        <v>46011</v>
      </c>
      <c r="I258" s="56">
        <v>9083</v>
      </c>
      <c r="J258" s="7" t="s">
        <v>916</v>
      </c>
      <c r="K258" s="34" t="s">
        <v>917</v>
      </c>
      <c r="L258" s="35" t="s">
        <v>918</v>
      </c>
      <c r="M258" s="35" t="s">
        <v>919</v>
      </c>
      <c r="N258" s="35" t="s">
        <v>917</v>
      </c>
      <c r="O258" s="35" t="s">
        <v>918</v>
      </c>
      <c r="P258" s="35" t="s">
        <v>920</v>
      </c>
      <c r="Q258" s="11" t="s">
        <v>91</v>
      </c>
      <c r="R258" s="115" t="s">
        <v>91</v>
      </c>
      <c r="S258" s="4"/>
      <c r="T258" s="8">
        <v>78</v>
      </c>
      <c r="U258" s="8"/>
      <c r="V258" s="8"/>
      <c r="W258" s="8" t="s">
        <v>761</v>
      </c>
      <c r="X258" s="8">
        <v>78</v>
      </c>
      <c r="Y258" s="6">
        <v>22</v>
      </c>
      <c r="Z258" s="6" t="s">
        <v>197</v>
      </c>
      <c r="AA258" s="6" t="s">
        <v>92</v>
      </c>
      <c r="AB258" s="8"/>
      <c r="AC258" s="8"/>
      <c r="AD258" s="8"/>
      <c r="AE258" s="8">
        <v>0</v>
      </c>
      <c r="AF258" s="8"/>
      <c r="AG258" s="8"/>
      <c r="AH258" s="8"/>
      <c r="AI258" s="8"/>
      <c r="AJ258" s="8"/>
      <c r="AK258" s="8"/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68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  <c r="ABM258" s="1"/>
      <c r="ABN258" s="1"/>
      <c r="ABO258" s="1"/>
      <c r="ABP258" s="1"/>
      <c r="ABQ258" s="1"/>
      <c r="ABR258" s="1"/>
      <c r="ABS258" s="1"/>
      <c r="ABT258" s="1"/>
      <c r="ABU258" s="1"/>
      <c r="ABV258" s="1"/>
      <c r="ABW258" s="1"/>
      <c r="ABX258" s="1"/>
      <c r="ABY258" s="1"/>
      <c r="ABZ258" s="1"/>
      <c r="ACA258" s="1"/>
      <c r="ACB258" s="1"/>
      <c r="ACC258" s="1"/>
      <c r="ACD258" s="1"/>
      <c r="ACE258" s="1"/>
      <c r="ACF258" s="1"/>
      <c r="ACG258" s="1"/>
      <c r="ACH258" s="1"/>
      <c r="ACI258" s="1"/>
      <c r="ACJ258" s="1"/>
      <c r="ACK258" s="1"/>
      <c r="ACL258" s="1"/>
      <c r="ACM258" s="1"/>
      <c r="ACN258" s="1"/>
      <c r="ACO258" s="1"/>
      <c r="ACP258" s="1"/>
      <c r="ACQ258" s="1"/>
      <c r="ACR258" s="1"/>
      <c r="ACS258" s="1"/>
      <c r="ACT258" s="1"/>
      <c r="ACU258" s="1"/>
      <c r="ACV258" s="1"/>
      <c r="ACW258" s="1"/>
      <c r="ACX258" s="1"/>
      <c r="ACY258" s="1"/>
      <c r="ACZ258" s="1"/>
      <c r="ADA258" s="1"/>
      <c r="ADB258" s="1"/>
      <c r="ADC258" s="1"/>
      <c r="ADD258" s="1"/>
      <c r="ADE258" s="1"/>
      <c r="ADF258" s="1"/>
      <c r="ADG258" s="1"/>
      <c r="ADH258" s="1"/>
      <c r="ADI258" s="1"/>
      <c r="ADJ258" s="1"/>
      <c r="ADK258" s="1"/>
      <c r="ADL258" s="1"/>
      <c r="ADM258" s="1"/>
      <c r="ADN258" s="1"/>
      <c r="ADO258" s="1"/>
      <c r="ADP258" s="1"/>
      <c r="ADQ258" s="1"/>
      <c r="ADR258" s="1"/>
      <c r="ADS258" s="1"/>
      <c r="ADT258" s="1"/>
      <c r="ADU258" s="1"/>
      <c r="ADV258" s="1"/>
      <c r="ADW258" s="1"/>
      <c r="ADX258" s="1"/>
      <c r="ADY258" s="1"/>
      <c r="ADZ258" s="1"/>
      <c r="AEA258" s="1"/>
      <c r="AEB258" s="1"/>
      <c r="AEC258" s="1"/>
      <c r="AED258" s="1"/>
      <c r="AEE258" s="1"/>
      <c r="AEF258" s="1"/>
      <c r="AEG258" s="1"/>
      <c r="AEH258" s="1"/>
      <c r="AEI258" s="1"/>
      <c r="AEJ258" s="1"/>
      <c r="AEK258" s="1"/>
      <c r="AEL258" s="1"/>
      <c r="AEM258" s="1"/>
      <c r="AEN258" s="1"/>
      <c r="AEO258" s="1"/>
      <c r="AEP258" s="1"/>
      <c r="AEQ258" s="1"/>
      <c r="AER258" s="1"/>
      <c r="AES258" s="1"/>
      <c r="AET258" s="1"/>
      <c r="AEU258" s="1"/>
      <c r="AEV258" s="1"/>
      <c r="AEW258" s="1"/>
      <c r="AEX258" s="1"/>
      <c r="AEY258" s="1"/>
      <c r="AEZ258" s="1"/>
      <c r="AFA258" s="1"/>
      <c r="AFB258" s="1"/>
      <c r="AFC258" s="1"/>
      <c r="AFD258" s="1"/>
      <c r="AFE258" s="1"/>
      <c r="AFF258" s="1"/>
      <c r="AFG258" s="1"/>
      <c r="AFH258" s="1"/>
      <c r="AFI258" s="1"/>
      <c r="AFJ258" s="1"/>
      <c r="AFK258" s="1"/>
      <c r="AFL258" s="1"/>
      <c r="AFM258" s="1"/>
      <c r="AFN258" s="1"/>
      <c r="AFO258" s="1"/>
      <c r="AFP258" s="1"/>
      <c r="AFQ258" s="1"/>
      <c r="AFR258" s="1"/>
      <c r="AFS258" s="1"/>
      <c r="AFT258" s="1"/>
      <c r="AFU258" s="1"/>
      <c r="AFV258" s="1"/>
      <c r="AFW258" s="1"/>
      <c r="AFX258" s="1"/>
      <c r="AFY258" s="1"/>
      <c r="AFZ258" s="1"/>
      <c r="AGA258" s="1"/>
      <c r="AGB258" s="1"/>
      <c r="AGC258" s="1"/>
      <c r="AGD258" s="1"/>
      <c r="AGE258" s="1"/>
      <c r="AGF258" s="1"/>
      <c r="AGG258" s="1"/>
      <c r="AGH258" s="1"/>
      <c r="AGI258" s="1"/>
      <c r="AGJ258" s="1"/>
      <c r="AGK258" s="1"/>
      <c r="AGL258" s="1"/>
      <c r="AGM258" s="1"/>
      <c r="AGN258" s="1"/>
      <c r="AGO258" s="1"/>
      <c r="AGP258" s="1"/>
      <c r="AGQ258" s="1"/>
      <c r="AGR258" s="1"/>
      <c r="AGS258" s="1"/>
      <c r="AGT258" s="1"/>
      <c r="AGU258" s="1"/>
      <c r="AGV258" s="1"/>
      <c r="AGW258" s="1"/>
      <c r="AGX258" s="1"/>
      <c r="AGY258" s="1"/>
      <c r="AGZ258" s="1"/>
      <c r="AHA258" s="1"/>
      <c r="AHB258" s="1"/>
      <c r="AHC258" s="1"/>
      <c r="AHD258" s="1"/>
      <c r="AHE258" s="1"/>
      <c r="AHF258" s="1"/>
      <c r="AHG258" s="1"/>
      <c r="AHH258" s="1"/>
      <c r="AHI258" s="1"/>
      <c r="AHJ258" s="1"/>
      <c r="AHK258" s="1"/>
      <c r="AHL258" s="1"/>
      <c r="AHM258" s="1"/>
      <c r="AHN258" s="1"/>
      <c r="AHO258" s="1"/>
      <c r="AHP258" s="1"/>
      <c r="AHQ258" s="1"/>
      <c r="AHR258" s="1"/>
      <c r="AHS258" s="1"/>
      <c r="AHT258" s="1"/>
      <c r="AHU258" s="1"/>
      <c r="AHV258" s="1"/>
      <c r="AHW258" s="1"/>
      <c r="AHX258" s="1"/>
      <c r="AHY258" s="1"/>
      <c r="AHZ258" s="1"/>
      <c r="AIA258" s="1"/>
      <c r="AIB258" s="1"/>
      <c r="AIC258" s="1"/>
      <c r="AID258" s="1"/>
      <c r="AIE258" s="1"/>
      <c r="AIF258" s="1"/>
      <c r="AIG258" s="1"/>
      <c r="AIH258" s="1"/>
      <c r="AII258" s="1"/>
      <c r="AIJ258" s="1"/>
      <c r="AIK258" s="1"/>
      <c r="AIL258" s="1"/>
      <c r="AIM258" s="1"/>
      <c r="AIN258" s="1"/>
      <c r="AIO258" s="1"/>
      <c r="AIP258" s="1"/>
      <c r="AIQ258" s="1"/>
      <c r="AIR258" s="1"/>
      <c r="AIS258" s="1"/>
      <c r="AIT258" s="1"/>
      <c r="AIU258" s="1"/>
      <c r="AIV258" s="1"/>
      <c r="AIW258" s="1"/>
      <c r="AIX258" s="1"/>
      <c r="AIY258" s="1"/>
      <c r="AIZ258" s="1"/>
      <c r="AJA258" s="1"/>
      <c r="AJB258" s="1"/>
      <c r="AJC258" s="1"/>
      <c r="AJD258" s="1"/>
      <c r="AJE258" s="1"/>
      <c r="AJF258" s="1"/>
      <c r="AJG258" s="1"/>
      <c r="AJH258" s="1"/>
      <c r="AJI258" s="1"/>
      <c r="AJJ258" s="1"/>
      <c r="AJK258" s="1"/>
      <c r="AJL258" s="1"/>
      <c r="AJM258" s="1"/>
      <c r="AJN258" s="1"/>
      <c r="AJO258" s="1"/>
      <c r="AJP258" s="1"/>
      <c r="AJQ258" s="1"/>
      <c r="AJR258" s="1"/>
      <c r="AJS258" s="1"/>
      <c r="AJT258" s="1"/>
      <c r="AJU258" s="1"/>
      <c r="AJV258" s="1"/>
      <c r="AJW258" s="1"/>
      <c r="AJX258" s="1"/>
      <c r="AJY258" s="1"/>
      <c r="AJZ258" s="1"/>
      <c r="AKA258" s="1"/>
      <c r="AKB258" s="1"/>
      <c r="AKC258" s="1"/>
      <c r="AKD258" s="1"/>
      <c r="AKE258" s="1"/>
      <c r="AKF258" s="1"/>
      <c r="AKG258" s="1"/>
      <c r="AKH258" s="1"/>
      <c r="AKI258" s="1"/>
      <c r="AKJ258" s="1"/>
      <c r="AKK258" s="1"/>
      <c r="AKL258" s="1"/>
      <c r="AKM258" s="1"/>
      <c r="AKN258" s="1"/>
      <c r="AKO258" s="1"/>
      <c r="AKP258" s="1"/>
      <c r="AKQ258" s="1"/>
      <c r="AKR258" s="1"/>
      <c r="AKS258" s="1"/>
      <c r="AKT258" s="1"/>
      <c r="AKU258" s="1"/>
      <c r="AKV258" s="1"/>
      <c r="AKW258" s="1"/>
      <c r="AKX258" s="1"/>
      <c r="AKY258" s="1"/>
      <c r="AKZ258" s="1"/>
      <c r="ALA258" s="1"/>
      <c r="ALB258" s="1"/>
      <c r="ALC258" s="1"/>
      <c r="ALD258" s="1"/>
      <c r="ALE258" s="1"/>
      <c r="ALF258" s="1"/>
      <c r="ALG258" s="1"/>
      <c r="ALH258" s="1"/>
      <c r="ALI258" s="1"/>
      <c r="ALJ258" s="1"/>
      <c r="ALK258" s="1"/>
      <c r="ALL258" s="1"/>
      <c r="ALM258" s="1"/>
      <c r="ALN258" s="1"/>
      <c r="ALO258" s="1"/>
      <c r="ALP258" s="1"/>
      <c r="ALQ258" s="1"/>
      <c r="ALR258" s="1"/>
      <c r="ALS258" s="1"/>
      <c r="ALT258" s="1"/>
      <c r="ALU258" s="1"/>
      <c r="ALV258" s="1"/>
      <c r="ALW258" s="1"/>
      <c r="ALX258" s="1"/>
      <c r="ALY258" s="1"/>
      <c r="ALZ258" s="1"/>
      <c r="AMA258" s="1"/>
      <c r="AMB258" s="1"/>
      <c r="AMC258" s="1"/>
      <c r="AMD258" s="1"/>
      <c r="AME258" s="1"/>
      <c r="AMF258" s="1"/>
      <c r="AMG258" s="2"/>
      <c r="AMH258" s="2"/>
      <c r="AMI258" s="2"/>
    </row>
    <row r="259" spans="1:1023" ht="71.650000000000006" customHeight="1" x14ac:dyDescent="0.35">
      <c r="A259" s="13">
        <v>255</v>
      </c>
      <c r="B259" s="110"/>
      <c r="C259" s="9" t="s">
        <v>913</v>
      </c>
      <c r="D259" s="10" t="s">
        <v>954</v>
      </c>
      <c r="E259" s="8" t="s">
        <v>955</v>
      </c>
      <c r="F259" s="8">
        <v>75015</v>
      </c>
      <c r="G259" s="8" t="s">
        <v>117</v>
      </c>
      <c r="H259" s="7"/>
      <c r="I259" s="56"/>
      <c r="J259" s="7"/>
      <c r="K259" s="34"/>
      <c r="L259" s="35"/>
      <c r="M259" s="35" t="s">
        <v>920</v>
      </c>
      <c r="N259" s="35"/>
      <c r="O259" s="35"/>
      <c r="P259" s="35"/>
      <c r="Q259" s="11"/>
      <c r="R259" s="115"/>
      <c r="S259" s="4"/>
      <c r="T259" s="8">
        <v>2</v>
      </c>
      <c r="U259" s="8"/>
      <c r="V259" s="8"/>
      <c r="W259" s="8" t="s">
        <v>762</v>
      </c>
      <c r="X259" s="8">
        <v>2</v>
      </c>
      <c r="Y259" s="6"/>
      <c r="Z259" s="6"/>
      <c r="AA259" s="6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68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  <c r="ABM259" s="1"/>
      <c r="ABN259" s="1"/>
      <c r="ABO259" s="1"/>
      <c r="ABP259" s="1"/>
      <c r="ABQ259" s="1"/>
      <c r="ABR259" s="1"/>
      <c r="ABS259" s="1"/>
      <c r="ABT259" s="1"/>
      <c r="ABU259" s="1"/>
      <c r="ABV259" s="1"/>
      <c r="ABW259" s="1"/>
      <c r="ABX259" s="1"/>
      <c r="ABY259" s="1"/>
      <c r="ABZ259" s="1"/>
      <c r="ACA259" s="1"/>
      <c r="ACB259" s="1"/>
      <c r="ACC259" s="1"/>
      <c r="ACD259" s="1"/>
      <c r="ACE259" s="1"/>
      <c r="ACF259" s="1"/>
      <c r="ACG259" s="1"/>
      <c r="ACH259" s="1"/>
      <c r="ACI259" s="1"/>
      <c r="ACJ259" s="1"/>
      <c r="ACK259" s="1"/>
      <c r="ACL259" s="1"/>
      <c r="ACM259" s="1"/>
      <c r="ACN259" s="1"/>
      <c r="ACO259" s="1"/>
      <c r="ACP259" s="1"/>
      <c r="ACQ259" s="1"/>
      <c r="ACR259" s="1"/>
      <c r="ACS259" s="1"/>
      <c r="ACT259" s="1"/>
      <c r="ACU259" s="1"/>
      <c r="ACV259" s="1"/>
      <c r="ACW259" s="1"/>
      <c r="ACX259" s="1"/>
      <c r="ACY259" s="1"/>
      <c r="ACZ259" s="1"/>
      <c r="ADA259" s="1"/>
      <c r="ADB259" s="1"/>
      <c r="ADC259" s="1"/>
      <c r="ADD259" s="1"/>
      <c r="ADE259" s="1"/>
      <c r="ADF259" s="1"/>
      <c r="ADG259" s="1"/>
      <c r="ADH259" s="1"/>
      <c r="ADI259" s="1"/>
      <c r="ADJ259" s="1"/>
      <c r="ADK259" s="1"/>
      <c r="ADL259" s="1"/>
      <c r="ADM259" s="1"/>
      <c r="ADN259" s="1"/>
      <c r="ADO259" s="1"/>
      <c r="ADP259" s="1"/>
      <c r="ADQ259" s="1"/>
      <c r="ADR259" s="1"/>
      <c r="ADS259" s="1"/>
      <c r="ADT259" s="1"/>
      <c r="ADU259" s="1"/>
      <c r="ADV259" s="1"/>
      <c r="ADW259" s="1"/>
      <c r="ADX259" s="1"/>
      <c r="ADY259" s="1"/>
      <c r="ADZ259" s="1"/>
      <c r="AEA259" s="1"/>
      <c r="AEB259" s="1"/>
      <c r="AEC259" s="1"/>
      <c r="AED259" s="1"/>
      <c r="AEE259" s="1"/>
      <c r="AEF259" s="1"/>
      <c r="AEG259" s="1"/>
      <c r="AEH259" s="1"/>
      <c r="AEI259" s="1"/>
      <c r="AEJ259" s="1"/>
      <c r="AEK259" s="1"/>
      <c r="AEL259" s="1"/>
      <c r="AEM259" s="1"/>
      <c r="AEN259" s="1"/>
      <c r="AEO259" s="1"/>
      <c r="AEP259" s="1"/>
      <c r="AEQ259" s="1"/>
      <c r="AER259" s="1"/>
      <c r="AES259" s="1"/>
      <c r="AET259" s="1"/>
      <c r="AEU259" s="1"/>
      <c r="AEV259" s="1"/>
      <c r="AEW259" s="1"/>
      <c r="AEX259" s="1"/>
      <c r="AEY259" s="1"/>
      <c r="AEZ259" s="1"/>
      <c r="AFA259" s="1"/>
      <c r="AFB259" s="1"/>
      <c r="AFC259" s="1"/>
      <c r="AFD259" s="1"/>
      <c r="AFE259" s="1"/>
      <c r="AFF259" s="1"/>
      <c r="AFG259" s="1"/>
      <c r="AFH259" s="1"/>
      <c r="AFI259" s="1"/>
      <c r="AFJ259" s="1"/>
      <c r="AFK259" s="1"/>
      <c r="AFL259" s="1"/>
      <c r="AFM259" s="1"/>
      <c r="AFN259" s="1"/>
      <c r="AFO259" s="1"/>
      <c r="AFP259" s="1"/>
      <c r="AFQ259" s="1"/>
      <c r="AFR259" s="1"/>
      <c r="AFS259" s="1"/>
      <c r="AFT259" s="1"/>
      <c r="AFU259" s="1"/>
      <c r="AFV259" s="1"/>
      <c r="AFW259" s="1"/>
      <c r="AFX259" s="1"/>
      <c r="AFY259" s="1"/>
      <c r="AFZ259" s="1"/>
      <c r="AGA259" s="1"/>
      <c r="AGB259" s="1"/>
      <c r="AGC259" s="1"/>
      <c r="AGD259" s="1"/>
      <c r="AGE259" s="1"/>
      <c r="AGF259" s="1"/>
      <c r="AGG259" s="1"/>
      <c r="AGH259" s="1"/>
      <c r="AGI259" s="1"/>
      <c r="AGJ259" s="1"/>
      <c r="AGK259" s="1"/>
      <c r="AGL259" s="1"/>
      <c r="AGM259" s="1"/>
      <c r="AGN259" s="1"/>
      <c r="AGO259" s="1"/>
      <c r="AGP259" s="1"/>
      <c r="AGQ259" s="1"/>
      <c r="AGR259" s="1"/>
      <c r="AGS259" s="1"/>
      <c r="AGT259" s="1"/>
      <c r="AGU259" s="1"/>
      <c r="AGV259" s="1"/>
      <c r="AGW259" s="1"/>
      <c r="AGX259" s="1"/>
      <c r="AGY259" s="1"/>
      <c r="AGZ259" s="1"/>
      <c r="AHA259" s="1"/>
      <c r="AHB259" s="1"/>
      <c r="AHC259" s="1"/>
      <c r="AHD259" s="1"/>
      <c r="AHE259" s="1"/>
      <c r="AHF259" s="1"/>
      <c r="AHG259" s="1"/>
      <c r="AHH259" s="1"/>
      <c r="AHI259" s="1"/>
      <c r="AHJ259" s="1"/>
      <c r="AHK259" s="1"/>
      <c r="AHL259" s="1"/>
      <c r="AHM259" s="1"/>
      <c r="AHN259" s="1"/>
      <c r="AHO259" s="1"/>
      <c r="AHP259" s="1"/>
      <c r="AHQ259" s="1"/>
      <c r="AHR259" s="1"/>
      <c r="AHS259" s="1"/>
      <c r="AHT259" s="1"/>
      <c r="AHU259" s="1"/>
      <c r="AHV259" s="1"/>
      <c r="AHW259" s="1"/>
      <c r="AHX259" s="1"/>
      <c r="AHY259" s="1"/>
      <c r="AHZ259" s="1"/>
      <c r="AIA259" s="1"/>
      <c r="AIB259" s="1"/>
      <c r="AIC259" s="1"/>
      <c r="AID259" s="1"/>
      <c r="AIE259" s="1"/>
      <c r="AIF259" s="1"/>
      <c r="AIG259" s="1"/>
      <c r="AIH259" s="1"/>
      <c r="AII259" s="1"/>
      <c r="AIJ259" s="1"/>
      <c r="AIK259" s="1"/>
      <c r="AIL259" s="1"/>
      <c r="AIM259" s="1"/>
      <c r="AIN259" s="1"/>
      <c r="AIO259" s="1"/>
      <c r="AIP259" s="1"/>
      <c r="AIQ259" s="1"/>
      <c r="AIR259" s="1"/>
      <c r="AIS259" s="1"/>
      <c r="AIT259" s="1"/>
      <c r="AIU259" s="1"/>
      <c r="AIV259" s="1"/>
      <c r="AIW259" s="1"/>
      <c r="AIX259" s="1"/>
      <c r="AIY259" s="1"/>
      <c r="AIZ259" s="1"/>
      <c r="AJA259" s="1"/>
      <c r="AJB259" s="1"/>
      <c r="AJC259" s="1"/>
      <c r="AJD259" s="1"/>
      <c r="AJE259" s="1"/>
      <c r="AJF259" s="1"/>
      <c r="AJG259" s="1"/>
      <c r="AJH259" s="1"/>
      <c r="AJI259" s="1"/>
      <c r="AJJ259" s="1"/>
      <c r="AJK259" s="1"/>
      <c r="AJL259" s="1"/>
      <c r="AJM259" s="1"/>
      <c r="AJN259" s="1"/>
      <c r="AJO259" s="1"/>
      <c r="AJP259" s="1"/>
      <c r="AJQ259" s="1"/>
      <c r="AJR259" s="1"/>
      <c r="AJS259" s="1"/>
      <c r="AJT259" s="1"/>
      <c r="AJU259" s="1"/>
      <c r="AJV259" s="1"/>
      <c r="AJW259" s="1"/>
      <c r="AJX259" s="1"/>
      <c r="AJY259" s="1"/>
      <c r="AJZ259" s="1"/>
      <c r="AKA259" s="1"/>
      <c r="AKB259" s="1"/>
      <c r="AKC259" s="1"/>
      <c r="AKD259" s="1"/>
      <c r="AKE259" s="1"/>
      <c r="AKF259" s="1"/>
      <c r="AKG259" s="1"/>
      <c r="AKH259" s="1"/>
      <c r="AKI259" s="1"/>
      <c r="AKJ259" s="1"/>
      <c r="AKK259" s="1"/>
      <c r="AKL259" s="1"/>
      <c r="AKM259" s="1"/>
      <c r="AKN259" s="1"/>
      <c r="AKO259" s="1"/>
      <c r="AKP259" s="1"/>
      <c r="AKQ259" s="1"/>
      <c r="AKR259" s="1"/>
      <c r="AKS259" s="1"/>
      <c r="AKT259" s="1"/>
      <c r="AKU259" s="1"/>
      <c r="AKV259" s="1"/>
      <c r="AKW259" s="1"/>
      <c r="AKX259" s="1"/>
      <c r="AKY259" s="1"/>
      <c r="AKZ259" s="1"/>
      <c r="ALA259" s="1"/>
      <c r="ALB259" s="1"/>
      <c r="ALC259" s="1"/>
      <c r="ALD259" s="1"/>
      <c r="ALE259" s="1"/>
      <c r="ALF259" s="1"/>
      <c r="ALG259" s="1"/>
      <c r="ALH259" s="1"/>
      <c r="ALI259" s="1"/>
      <c r="ALJ259" s="1"/>
      <c r="ALK259" s="1"/>
      <c r="ALL259" s="1"/>
      <c r="ALM259" s="1"/>
      <c r="ALN259" s="1"/>
      <c r="ALO259" s="1"/>
      <c r="ALP259" s="1"/>
      <c r="ALQ259" s="1"/>
      <c r="ALR259" s="1"/>
      <c r="ALS259" s="1"/>
      <c r="ALT259" s="1"/>
      <c r="ALU259" s="1"/>
      <c r="ALV259" s="1"/>
      <c r="ALW259" s="1"/>
      <c r="ALX259" s="1"/>
      <c r="ALY259" s="1"/>
      <c r="ALZ259" s="1"/>
      <c r="AMA259" s="1"/>
      <c r="AMB259" s="1"/>
      <c r="AMC259" s="1"/>
      <c r="AMD259" s="1"/>
      <c r="AME259" s="1"/>
      <c r="AMF259" s="1"/>
      <c r="AMG259" s="2"/>
      <c r="AMH259" s="2"/>
      <c r="AMI259" s="2"/>
    </row>
    <row r="260" spans="1:1023" ht="71.650000000000006" customHeight="1" x14ac:dyDescent="0.35">
      <c r="A260" s="3">
        <v>256</v>
      </c>
      <c r="B260" s="110"/>
      <c r="C260" s="9" t="s">
        <v>913</v>
      </c>
      <c r="D260" s="10" t="s">
        <v>954</v>
      </c>
      <c r="E260" s="8" t="s">
        <v>955</v>
      </c>
      <c r="F260" s="102">
        <v>75015</v>
      </c>
      <c r="G260" s="8" t="s">
        <v>117</v>
      </c>
      <c r="H260" s="7"/>
      <c r="I260" s="56"/>
      <c r="J260" s="7"/>
      <c r="K260" s="34"/>
      <c r="L260" s="35"/>
      <c r="M260" s="36"/>
      <c r="N260" s="36"/>
      <c r="O260" s="36"/>
      <c r="P260" s="36"/>
      <c r="Q260" s="11"/>
      <c r="R260" s="115"/>
      <c r="S260" s="4"/>
      <c r="T260" s="8"/>
      <c r="U260" s="5"/>
      <c r="V260" s="8">
        <v>39</v>
      </c>
      <c r="W260" s="8" t="s">
        <v>921</v>
      </c>
      <c r="X260" s="8">
        <v>43</v>
      </c>
      <c r="Y260" s="6"/>
      <c r="Z260" s="6"/>
      <c r="AA260" s="6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53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  <c r="ABM260" s="1"/>
      <c r="ABN260" s="1"/>
      <c r="ABO260" s="1"/>
      <c r="ABP260" s="1"/>
      <c r="ABQ260" s="1"/>
      <c r="ABR260" s="1"/>
      <c r="ABS260" s="1"/>
      <c r="ABT260" s="1"/>
      <c r="ABU260" s="1"/>
      <c r="ABV260" s="1"/>
      <c r="ABW260" s="1"/>
      <c r="ABX260" s="1"/>
      <c r="ABY260" s="1"/>
      <c r="ABZ260" s="1"/>
      <c r="ACA260" s="1"/>
      <c r="ACB260" s="1"/>
      <c r="ACC260" s="1"/>
      <c r="ACD260" s="1"/>
      <c r="ACE260" s="1"/>
      <c r="ACF260" s="1"/>
      <c r="ACG260" s="1"/>
      <c r="ACH260" s="1"/>
      <c r="ACI260" s="1"/>
      <c r="ACJ260" s="1"/>
      <c r="ACK260" s="1"/>
      <c r="ACL260" s="1"/>
      <c r="ACM260" s="1"/>
      <c r="ACN260" s="1"/>
      <c r="ACO260" s="1"/>
      <c r="ACP260" s="1"/>
      <c r="ACQ260" s="1"/>
      <c r="ACR260" s="1"/>
      <c r="ACS260" s="1"/>
      <c r="ACT260" s="1"/>
      <c r="ACU260" s="1"/>
      <c r="ACV260" s="1"/>
      <c r="ACW260" s="1"/>
      <c r="ACX260" s="1"/>
      <c r="ACY260" s="1"/>
      <c r="ACZ260" s="1"/>
      <c r="ADA260" s="1"/>
      <c r="ADB260" s="1"/>
      <c r="ADC260" s="1"/>
      <c r="ADD260" s="1"/>
      <c r="ADE260" s="1"/>
      <c r="ADF260" s="1"/>
      <c r="ADG260" s="1"/>
      <c r="ADH260" s="1"/>
      <c r="ADI260" s="1"/>
      <c r="ADJ260" s="1"/>
      <c r="ADK260" s="1"/>
      <c r="ADL260" s="1"/>
      <c r="ADM260" s="1"/>
      <c r="ADN260" s="1"/>
      <c r="ADO260" s="1"/>
      <c r="ADP260" s="1"/>
      <c r="ADQ260" s="1"/>
      <c r="ADR260" s="1"/>
      <c r="ADS260" s="1"/>
      <c r="ADT260" s="1"/>
      <c r="ADU260" s="1"/>
      <c r="ADV260" s="1"/>
      <c r="ADW260" s="1"/>
      <c r="ADX260" s="1"/>
      <c r="ADY260" s="1"/>
      <c r="ADZ260" s="1"/>
      <c r="AEA260" s="1"/>
      <c r="AEB260" s="1"/>
      <c r="AEC260" s="1"/>
      <c r="AED260" s="1"/>
      <c r="AEE260" s="1"/>
      <c r="AEF260" s="1"/>
      <c r="AEG260" s="1"/>
      <c r="AEH260" s="1"/>
      <c r="AEI260" s="1"/>
      <c r="AEJ260" s="1"/>
      <c r="AEK260" s="1"/>
      <c r="AEL260" s="1"/>
      <c r="AEM260" s="1"/>
      <c r="AEN260" s="1"/>
      <c r="AEO260" s="1"/>
      <c r="AEP260" s="1"/>
      <c r="AEQ260" s="1"/>
      <c r="AER260" s="1"/>
      <c r="AES260" s="1"/>
      <c r="AET260" s="1"/>
      <c r="AEU260" s="1"/>
      <c r="AEV260" s="1"/>
      <c r="AEW260" s="1"/>
      <c r="AEX260" s="1"/>
      <c r="AEY260" s="1"/>
      <c r="AEZ260" s="1"/>
      <c r="AFA260" s="1"/>
      <c r="AFB260" s="1"/>
      <c r="AFC260" s="1"/>
      <c r="AFD260" s="1"/>
      <c r="AFE260" s="1"/>
      <c r="AFF260" s="1"/>
      <c r="AFG260" s="1"/>
      <c r="AFH260" s="1"/>
      <c r="AFI260" s="1"/>
      <c r="AFJ260" s="1"/>
      <c r="AFK260" s="1"/>
      <c r="AFL260" s="1"/>
      <c r="AFM260" s="1"/>
      <c r="AFN260" s="1"/>
      <c r="AFO260" s="1"/>
      <c r="AFP260" s="1"/>
      <c r="AFQ260" s="1"/>
      <c r="AFR260" s="1"/>
      <c r="AFS260" s="1"/>
      <c r="AFT260" s="1"/>
      <c r="AFU260" s="1"/>
      <c r="AFV260" s="1"/>
      <c r="AFW260" s="1"/>
      <c r="AFX260" s="1"/>
      <c r="AFY260" s="1"/>
      <c r="AFZ260" s="1"/>
      <c r="AGA260" s="1"/>
      <c r="AGB260" s="1"/>
      <c r="AGC260" s="1"/>
      <c r="AGD260" s="1"/>
      <c r="AGE260" s="1"/>
      <c r="AGF260" s="1"/>
      <c r="AGG260" s="1"/>
      <c r="AGH260" s="1"/>
      <c r="AGI260" s="1"/>
      <c r="AGJ260" s="1"/>
      <c r="AGK260" s="1"/>
      <c r="AGL260" s="1"/>
      <c r="AGM260" s="1"/>
      <c r="AGN260" s="1"/>
      <c r="AGO260" s="1"/>
      <c r="AGP260" s="1"/>
      <c r="AGQ260" s="1"/>
      <c r="AGR260" s="1"/>
      <c r="AGS260" s="1"/>
      <c r="AGT260" s="1"/>
      <c r="AGU260" s="1"/>
      <c r="AGV260" s="1"/>
      <c r="AGW260" s="1"/>
      <c r="AGX260" s="1"/>
      <c r="AGY260" s="1"/>
      <c r="AGZ260" s="1"/>
      <c r="AHA260" s="1"/>
      <c r="AHB260" s="1"/>
      <c r="AHC260" s="1"/>
      <c r="AHD260" s="1"/>
      <c r="AHE260" s="1"/>
      <c r="AHF260" s="1"/>
      <c r="AHG260" s="1"/>
      <c r="AHH260" s="1"/>
      <c r="AHI260" s="1"/>
      <c r="AHJ260" s="1"/>
      <c r="AHK260" s="1"/>
      <c r="AHL260" s="1"/>
      <c r="AHM260" s="1"/>
      <c r="AHN260" s="1"/>
      <c r="AHO260" s="1"/>
      <c r="AHP260" s="1"/>
      <c r="AHQ260" s="1"/>
      <c r="AHR260" s="1"/>
      <c r="AHS260" s="1"/>
      <c r="AHT260" s="1"/>
      <c r="AHU260" s="1"/>
      <c r="AHV260" s="1"/>
      <c r="AHW260" s="1"/>
      <c r="AHX260" s="1"/>
      <c r="AHY260" s="1"/>
      <c r="AHZ260" s="1"/>
      <c r="AIA260" s="1"/>
      <c r="AIB260" s="1"/>
      <c r="AIC260" s="1"/>
      <c r="AID260" s="1"/>
      <c r="AIE260" s="1"/>
      <c r="AIF260" s="1"/>
      <c r="AIG260" s="1"/>
      <c r="AIH260" s="1"/>
      <c r="AII260" s="1"/>
      <c r="AIJ260" s="1"/>
      <c r="AIK260" s="1"/>
      <c r="AIL260" s="1"/>
      <c r="AIM260" s="1"/>
      <c r="AIN260" s="1"/>
      <c r="AIO260" s="1"/>
      <c r="AIP260" s="1"/>
      <c r="AIQ260" s="1"/>
      <c r="AIR260" s="1"/>
      <c r="AIS260" s="1"/>
      <c r="AIT260" s="1"/>
      <c r="AIU260" s="1"/>
      <c r="AIV260" s="1"/>
      <c r="AIW260" s="1"/>
      <c r="AIX260" s="1"/>
      <c r="AIY260" s="1"/>
      <c r="AIZ260" s="1"/>
      <c r="AJA260" s="1"/>
      <c r="AJB260" s="1"/>
      <c r="AJC260" s="1"/>
      <c r="AJD260" s="1"/>
      <c r="AJE260" s="1"/>
      <c r="AJF260" s="1"/>
      <c r="AJG260" s="1"/>
      <c r="AJH260" s="1"/>
      <c r="AJI260" s="1"/>
      <c r="AJJ260" s="1"/>
      <c r="AJK260" s="1"/>
      <c r="AJL260" s="1"/>
      <c r="AJM260" s="1"/>
      <c r="AJN260" s="1"/>
      <c r="AJO260" s="1"/>
      <c r="AJP260" s="1"/>
      <c r="AJQ260" s="1"/>
      <c r="AJR260" s="1"/>
      <c r="AJS260" s="1"/>
      <c r="AJT260" s="1"/>
      <c r="AJU260" s="1"/>
      <c r="AJV260" s="1"/>
      <c r="AJW260" s="1"/>
      <c r="AJX260" s="1"/>
      <c r="AJY260" s="1"/>
      <c r="AJZ260" s="1"/>
      <c r="AKA260" s="1"/>
      <c r="AKB260" s="1"/>
      <c r="AKC260" s="1"/>
      <c r="AKD260" s="1"/>
      <c r="AKE260" s="1"/>
      <c r="AKF260" s="1"/>
      <c r="AKG260" s="1"/>
      <c r="AKH260" s="1"/>
      <c r="AKI260" s="1"/>
      <c r="AKJ260" s="1"/>
      <c r="AKK260" s="1"/>
      <c r="AKL260" s="1"/>
      <c r="AKM260" s="1"/>
      <c r="AKN260" s="1"/>
      <c r="AKO260" s="1"/>
      <c r="AKP260" s="1"/>
      <c r="AKQ260" s="1"/>
      <c r="AKR260" s="1"/>
      <c r="AKS260" s="1"/>
      <c r="AKT260" s="1"/>
      <c r="AKU260" s="1"/>
      <c r="AKV260" s="1"/>
      <c r="AKW260" s="1"/>
      <c r="AKX260" s="1"/>
      <c r="AKY260" s="1"/>
      <c r="AKZ260" s="1"/>
      <c r="ALA260" s="1"/>
      <c r="ALB260" s="1"/>
      <c r="ALC260" s="1"/>
      <c r="ALD260" s="1"/>
      <c r="ALE260" s="1"/>
      <c r="ALF260" s="1"/>
      <c r="ALG260" s="1"/>
      <c r="ALH260" s="1"/>
      <c r="ALI260" s="1"/>
      <c r="ALJ260" s="1"/>
      <c r="ALK260" s="1"/>
      <c r="ALL260" s="1"/>
      <c r="ALM260" s="1"/>
      <c r="ALN260" s="1"/>
      <c r="ALO260" s="1"/>
      <c r="ALP260" s="1"/>
      <c r="ALQ260" s="1"/>
      <c r="ALR260" s="1"/>
      <c r="ALS260" s="1"/>
      <c r="ALT260" s="1"/>
      <c r="ALU260" s="1"/>
      <c r="ALV260" s="1"/>
      <c r="ALW260" s="1"/>
      <c r="ALX260" s="1"/>
      <c r="ALY260" s="1"/>
      <c r="ALZ260" s="1"/>
      <c r="AMA260" s="1"/>
      <c r="AMB260" s="1"/>
      <c r="AMC260" s="1"/>
      <c r="AMD260" s="1"/>
      <c r="AME260" s="1"/>
      <c r="AMF260" s="1"/>
      <c r="AMG260" s="2"/>
      <c r="AMH260" s="2"/>
      <c r="AMI260" s="2"/>
    </row>
    <row r="261" spans="1:1023" ht="71.650000000000006" customHeight="1" x14ac:dyDescent="0.35">
      <c r="A261" s="13">
        <v>257</v>
      </c>
      <c r="B261" s="110"/>
      <c r="C261" s="9" t="s">
        <v>913</v>
      </c>
      <c r="D261" s="10" t="s">
        <v>954</v>
      </c>
      <c r="E261" s="8" t="s">
        <v>955</v>
      </c>
      <c r="F261" s="8">
        <v>75015</v>
      </c>
      <c r="G261" s="8" t="s">
        <v>117</v>
      </c>
      <c r="H261" s="7"/>
      <c r="I261" s="56"/>
      <c r="J261" s="7"/>
      <c r="K261" s="34"/>
      <c r="L261" s="35"/>
      <c r="M261" s="35"/>
      <c r="N261" s="35"/>
      <c r="O261" s="35"/>
      <c r="P261" s="35"/>
      <c r="Q261" s="11"/>
      <c r="R261" s="115"/>
      <c r="S261" s="4"/>
      <c r="T261" s="8"/>
      <c r="U261" s="8"/>
      <c r="V261" s="8">
        <v>6</v>
      </c>
      <c r="W261" s="8" t="s">
        <v>922</v>
      </c>
      <c r="X261" s="8">
        <v>6</v>
      </c>
      <c r="Y261" s="6"/>
      <c r="Z261" s="6"/>
      <c r="AA261" s="6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68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DP261" s="1"/>
      <c r="ADQ261" s="1"/>
      <c r="ADR261" s="1"/>
      <c r="ADS261" s="1"/>
      <c r="ADT261" s="1"/>
      <c r="ADU261" s="1"/>
      <c r="ADV261" s="1"/>
      <c r="ADW261" s="1"/>
      <c r="ADX261" s="1"/>
      <c r="ADY261" s="1"/>
      <c r="ADZ261" s="1"/>
      <c r="AEA261" s="1"/>
      <c r="AEB261" s="1"/>
      <c r="AEC261" s="1"/>
      <c r="AED261" s="1"/>
      <c r="AEE261" s="1"/>
      <c r="AEF261" s="1"/>
      <c r="AEG261" s="1"/>
      <c r="AEH261" s="1"/>
      <c r="AEI261" s="1"/>
      <c r="AEJ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  <c r="AHM261" s="1"/>
      <c r="AHN261" s="1"/>
      <c r="AHO261" s="1"/>
      <c r="AHP261" s="1"/>
      <c r="AHQ261" s="1"/>
      <c r="AHR261" s="1"/>
      <c r="AHS261" s="1"/>
      <c r="AHT261" s="1"/>
      <c r="AHU261" s="1"/>
      <c r="AHV261" s="1"/>
      <c r="AHW261" s="1"/>
      <c r="AHX261" s="1"/>
      <c r="AHY261" s="1"/>
      <c r="AHZ261" s="1"/>
      <c r="AIA261" s="1"/>
      <c r="AIB261" s="1"/>
      <c r="AIC261" s="1"/>
      <c r="AID261" s="1"/>
      <c r="AIE261" s="1"/>
      <c r="AIF261" s="1"/>
      <c r="AIG261" s="1"/>
      <c r="AIH261" s="1"/>
      <c r="AII261" s="1"/>
      <c r="AIJ261" s="1"/>
      <c r="AIK261" s="1"/>
      <c r="AIL261" s="1"/>
      <c r="AIM261" s="1"/>
      <c r="AIN261" s="1"/>
      <c r="AIO261" s="1"/>
      <c r="AIP261" s="1"/>
      <c r="AIQ261" s="1"/>
      <c r="AIR261" s="1"/>
      <c r="AIS261" s="1"/>
      <c r="AIT261" s="1"/>
      <c r="AIU261" s="1"/>
      <c r="AIV261" s="1"/>
      <c r="AIW261" s="1"/>
      <c r="AIX261" s="1"/>
      <c r="AIY261" s="1"/>
      <c r="AIZ261" s="1"/>
      <c r="AJA261" s="1"/>
      <c r="AJB261" s="1"/>
      <c r="AJC261" s="1"/>
      <c r="AJD261" s="1"/>
      <c r="AJE261" s="1"/>
      <c r="AJF261" s="1"/>
      <c r="AJG261" s="1"/>
      <c r="AJH261" s="1"/>
      <c r="AJI261" s="1"/>
      <c r="AJJ261" s="1"/>
      <c r="AJK261" s="1"/>
      <c r="AJL261" s="1"/>
      <c r="AJM261" s="1"/>
      <c r="AJN261" s="1"/>
      <c r="AJO261" s="1"/>
      <c r="AJP261" s="1"/>
      <c r="AJQ261" s="1"/>
      <c r="AJR261" s="1"/>
      <c r="AJS261" s="1"/>
      <c r="AJT261" s="1"/>
      <c r="AJU261" s="1"/>
      <c r="AJV261" s="1"/>
      <c r="AJW261" s="1"/>
      <c r="AJX261" s="1"/>
      <c r="AJY261" s="1"/>
      <c r="AJZ261" s="1"/>
      <c r="AKA261" s="1"/>
      <c r="AKB261" s="1"/>
      <c r="AKC261" s="1"/>
      <c r="AKD261" s="1"/>
      <c r="AKE261" s="1"/>
      <c r="AKF261" s="1"/>
      <c r="AKG261" s="1"/>
      <c r="AKH261" s="1"/>
      <c r="AKI261" s="1"/>
      <c r="AKJ261" s="1"/>
      <c r="AKK261" s="1"/>
      <c r="AKL261" s="1"/>
      <c r="AKM261" s="1"/>
      <c r="AKN261" s="1"/>
      <c r="AKO261" s="1"/>
      <c r="AKP261" s="1"/>
      <c r="AKQ261" s="1"/>
      <c r="AKR261" s="1"/>
      <c r="AKS261" s="1"/>
      <c r="AKT261" s="1"/>
      <c r="AKU261" s="1"/>
      <c r="AKV261" s="1"/>
      <c r="AKW261" s="1"/>
      <c r="AKX261" s="1"/>
      <c r="AKY261" s="1"/>
      <c r="AKZ261" s="1"/>
      <c r="ALA261" s="1"/>
      <c r="ALB261" s="1"/>
      <c r="ALC261" s="1"/>
      <c r="ALD261" s="1"/>
      <c r="ALE261" s="1"/>
      <c r="ALF261" s="1"/>
      <c r="ALG261" s="1"/>
      <c r="ALH261" s="1"/>
      <c r="ALI261" s="1"/>
      <c r="ALJ261" s="1"/>
      <c r="ALK261" s="1"/>
      <c r="ALL261" s="1"/>
      <c r="ALM261" s="1"/>
      <c r="ALN261" s="1"/>
      <c r="ALO261" s="1"/>
      <c r="ALP261" s="1"/>
      <c r="ALQ261" s="1"/>
      <c r="ALR261" s="1"/>
      <c r="ALS261" s="1"/>
      <c r="ALT261" s="1"/>
      <c r="ALU261" s="1"/>
      <c r="ALV261" s="1"/>
      <c r="ALW261" s="1"/>
      <c r="ALX261" s="1"/>
      <c r="ALY261" s="1"/>
      <c r="ALZ261" s="1"/>
      <c r="AMA261" s="1"/>
      <c r="AMB261" s="1"/>
      <c r="AMC261" s="1"/>
      <c r="AMD261" s="1"/>
      <c r="AME261" s="1"/>
      <c r="AMF261" s="1"/>
      <c r="AMG261" s="2"/>
      <c r="AMH261" s="2"/>
      <c r="AMI261" s="2"/>
    </row>
    <row r="262" spans="1:1023" ht="71.650000000000006" customHeight="1" x14ac:dyDescent="0.35">
      <c r="A262" s="3">
        <v>258</v>
      </c>
      <c r="B262" s="110"/>
      <c r="C262" s="9" t="s">
        <v>913</v>
      </c>
      <c r="D262" s="10" t="s">
        <v>954</v>
      </c>
      <c r="E262" s="8" t="s">
        <v>955</v>
      </c>
      <c r="F262" s="8">
        <v>75015</v>
      </c>
      <c r="G262" s="8" t="s">
        <v>117</v>
      </c>
      <c r="H262" s="7"/>
      <c r="I262" s="56"/>
      <c r="J262" s="7"/>
      <c r="K262" s="34"/>
      <c r="L262" s="35"/>
      <c r="M262" s="35"/>
      <c r="N262" s="35"/>
      <c r="O262" s="35"/>
      <c r="P262" s="35"/>
      <c r="Q262" s="11"/>
      <c r="R262" s="115"/>
      <c r="S262" s="4"/>
      <c r="T262" s="8"/>
      <c r="U262" s="8">
        <v>3</v>
      </c>
      <c r="V262" s="8"/>
      <c r="W262" s="8" t="s">
        <v>923</v>
      </c>
      <c r="X262" s="8">
        <v>3</v>
      </c>
      <c r="Y262" s="6"/>
      <c r="Z262" s="6"/>
      <c r="AA262" s="6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68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  <c r="ABM262" s="1"/>
      <c r="ABN262" s="1"/>
      <c r="ABO262" s="1"/>
      <c r="ABP262" s="1"/>
      <c r="ABQ262" s="1"/>
      <c r="ABR262" s="1"/>
      <c r="ABS262" s="1"/>
      <c r="ABT262" s="1"/>
      <c r="ABU262" s="1"/>
      <c r="ABV262" s="1"/>
      <c r="ABW262" s="1"/>
      <c r="ABX262" s="1"/>
      <c r="ABY262" s="1"/>
      <c r="ABZ262" s="1"/>
      <c r="ACA262" s="1"/>
      <c r="ACB262" s="1"/>
      <c r="ACC262" s="1"/>
      <c r="ACD262" s="1"/>
      <c r="ACE262" s="1"/>
      <c r="ACF262" s="1"/>
      <c r="ACG262" s="1"/>
      <c r="ACH262" s="1"/>
      <c r="ACI262" s="1"/>
      <c r="ACJ262" s="1"/>
      <c r="ACK262" s="1"/>
      <c r="ACL262" s="1"/>
      <c r="ACM262" s="1"/>
      <c r="ACN262" s="1"/>
      <c r="ACO262" s="1"/>
      <c r="ACP262" s="1"/>
      <c r="ACQ262" s="1"/>
      <c r="ACR262" s="1"/>
      <c r="ACS262" s="1"/>
      <c r="ACT262" s="1"/>
      <c r="ACU262" s="1"/>
      <c r="ACV262" s="1"/>
      <c r="ACW262" s="1"/>
      <c r="ACX262" s="1"/>
      <c r="ACY262" s="1"/>
      <c r="ACZ262" s="1"/>
      <c r="ADA262" s="1"/>
      <c r="ADB262" s="1"/>
      <c r="ADC262" s="1"/>
      <c r="ADD262" s="1"/>
      <c r="ADE262" s="1"/>
      <c r="ADF262" s="1"/>
      <c r="ADG262" s="1"/>
      <c r="ADH262" s="1"/>
      <c r="ADI262" s="1"/>
      <c r="ADJ262" s="1"/>
      <c r="ADK262" s="1"/>
      <c r="ADL262" s="1"/>
      <c r="ADM262" s="1"/>
      <c r="ADN262" s="1"/>
      <c r="ADO262" s="1"/>
      <c r="ADP262" s="1"/>
      <c r="ADQ262" s="1"/>
      <c r="ADR262" s="1"/>
      <c r="ADS262" s="1"/>
      <c r="ADT262" s="1"/>
      <c r="ADU262" s="1"/>
      <c r="ADV262" s="1"/>
      <c r="ADW262" s="1"/>
      <c r="ADX262" s="1"/>
      <c r="ADY262" s="1"/>
      <c r="ADZ262" s="1"/>
      <c r="AEA262" s="1"/>
      <c r="AEB262" s="1"/>
      <c r="AEC262" s="1"/>
      <c r="AED262" s="1"/>
      <c r="AEE262" s="1"/>
      <c r="AEF262" s="1"/>
      <c r="AEG262" s="1"/>
      <c r="AEH262" s="1"/>
      <c r="AEI262" s="1"/>
      <c r="AEJ262" s="1"/>
      <c r="AEK262" s="1"/>
      <c r="AEL262" s="1"/>
      <c r="AEM262" s="1"/>
      <c r="AEN262" s="1"/>
      <c r="AEO262" s="1"/>
      <c r="AEP262" s="1"/>
      <c r="AEQ262" s="1"/>
      <c r="AER262" s="1"/>
      <c r="AES262" s="1"/>
      <c r="AET262" s="1"/>
      <c r="AEU262" s="1"/>
      <c r="AEV262" s="1"/>
      <c r="AEW262" s="1"/>
      <c r="AEX262" s="1"/>
      <c r="AEY262" s="1"/>
      <c r="AEZ262" s="1"/>
      <c r="AFA262" s="1"/>
      <c r="AFB262" s="1"/>
      <c r="AFC262" s="1"/>
      <c r="AFD262" s="1"/>
      <c r="AFE262" s="1"/>
      <c r="AFF262" s="1"/>
      <c r="AFG262" s="1"/>
      <c r="AFH262" s="1"/>
      <c r="AFI262" s="1"/>
      <c r="AFJ262" s="1"/>
      <c r="AFK262" s="1"/>
      <c r="AFL262" s="1"/>
      <c r="AFM262" s="1"/>
      <c r="AFN262" s="1"/>
      <c r="AFO262" s="1"/>
      <c r="AFP262" s="1"/>
      <c r="AFQ262" s="1"/>
      <c r="AFR262" s="1"/>
      <c r="AFS262" s="1"/>
      <c r="AFT262" s="1"/>
      <c r="AFU262" s="1"/>
      <c r="AFV262" s="1"/>
      <c r="AFW262" s="1"/>
      <c r="AFX262" s="1"/>
      <c r="AFY262" s="1"/>
      <c r="AFZ262" s="1"/>
      <c r="AGA262" s="1"/>
      <c r="AGB262" s="1"/>
      <c r="AGC262" s="1"/>
      <c r="AGD262" s="1"/>
      <c r="AGE262" s="1"/>
      <c r="AGF262" s="1"/>
      <c r="AGG262" s="1"/>
      <c r="AGH262" s="1"/>
      <c r="AGI262" s="1"/>
      <c r="AGJ262" s="1"/>
      <c r="AGK262" s="1"/>
      <c r="AGL262" s="1"/>
      <c r="AGM262" s="1"/>
      <c r="AGN262" s="1"/>
      <c r="AGO262" s="1"/>
      <c r="AGP262" s="1"/>
      <c r="AGQ262" s="1"/>
      <c r="AGR262" s="1"/>
      <c r="AGS262" s="1"/>
      <c r="AGT262" s="1"/>
      <c r="AGU262" s="1"/>
      <c r="AGV262" s="1"/>
      <c r="AGW262" s="1"/>
      <c r="AGX262" s="1"/>
      <c r="AGY262" s="1"/>
      <c r="AGZ262" s="1"/>
      <c r="AHA262" s="1"/>
      <c r="AHB262" s="1"/>
      <c r="AHC262" s="1"/>
      <c r="AHD262" s="1"/>
      <c r="AHE262" s="1"/>
      <c r="AHF262" s="1"/>
      <c r="AHG262" s="1"/>
      <c r="AHH262" s="1"/>
      <c r="AHI262" s="1"/>
      <c r="AHJ262" s="1"/>
      <c r="AHK262" s="1"/>
      <c r="AHL262" s="1"/>
      <c r="AHM262" s="1"/>
      <c r="AHN262" s="1"/>
      <c r="AHO262" s="1"/>
      <c r="AHP262" s="1"/>
      <c r="AHQ262" s="1"/>
      <c r="AHR262" s="1"/>
      <c r="AHS262" s="1"/>
      <c r="AHT262" s="1"/>
      <c r="AHU262" s="1"/>
      <c r="AHV262" s="1"/>
      <c r="AHW262" s="1"/>
      <c r="AHX262" s="1"/>
      <c r="AHY262" s="1"/>
      <c r="AHZ262" s="1"/>
      <c r="AIA262" s="1"/>
      <c r="AIB262" s="1"/>
      <c r="AIC262" s="1"/>
      <c r="AID262" s="1"/>
      <c r="AIE262" s="1"/>
      <c r="AIF262" s="1"/>
      <c r="AIG262" s="1"/>
      <c r="AIH262" s="1"/>
      <c r="AII262" s="1"/>
      <c r="AIJ262" s="1"/>
      <c r="AIK262" s="1"/>
      <c r="AIL262" s="1"/>
      <c r="AIM262" s="1"/>
      <c r="AIN262" s="1"/>
      <c r="AIO262" s="1"/>
      <c r="AIP262" s="1"/>
      <c r="AIQ262" s="1"/>
      <c r="AIR262" s="1"/>
      <c r="AIS262" s="1"/>
      <c r="AIT262" s="1"/>
      <c r="AIU262" s="1"/>
      <c r="AIV262" s="1"/>
      <c r="AIW262" s="1"/>
      <c r="AIX262" s="1"/>
      <c r="AIY262" s="1"/>
      <c r="AIZ262" s="1"/>
      <c r="AJA262" s="1"/>
      <c r="AJB262" s="1"/>
      <c r="AJC262" s="1"/>
      <c r="AJD262" s="1"/>
      <c r="AJE262" s="1"/>
      <c r="AJF262" s="1"/>
      <c r="AJG262" s="1"/>
      <c r="AJH262" s="1"/>
      <c r="AJI262" s="1"/>
      <c r="AJJ262" s="1"/>
      <c r="AJK262" s="1"/>
      <c r="AJL262" s="1"/>
      <c r="AJM262" s="1"/>
      <c r="AJN262" s="1"/>
      <c r="AJO262" s="1"/>
      <c r="AJP262" s="1"/>
      <c r="AJQ262" s="1"/>
      <c r="AJR262" s="1"/>
      <c r="AJS262" s="1"/>
      <c r="AJT262" s="1"/>
      <c r="AJU262" s="1"/>
      <c r="AJV262" s="1"/>
      <c r="AJW262" s="1"/>
      <c r="AJX262" s="1"/>
      <c r="AJY262" s="1"/>
      <c r="AJZ262" s="1"/>
      <c r="AKA262" s="1"/>
      <c r="AKB262" s="1"/>
      <c r="AKC262" s="1"/>
      <c r="AKD262" s="1"/>
      <c r="AKE262" s="1"/>
      <c r="AKF262" s="1"/>
      <c r="AKG262" s="1"/>
      <c r="AKH262" s="1"/>
      <c r="AKI262" s="1"/>
      <c r="AKJ262" s="1"/>
      <c r="AKK262" s="1"/>
      <c r="AKL262" s="1"/>
      <c r="AKM262" s="1"/>
      <c r="AKN262" s="1"/>
      <c r="AKO262" s="1"/>
      <c r="AKP262" s="1"/>
      <c r="AKQ262" s="1"/>
      <c r="AKR262" s="1"/>
      <c r="AKS262" s="1"/>
      <c r="AKT262" s="1"/>
      <c r="AKU262" s="1"/>
      <c r="AKV262" s="1"/>
      <c r="AKW262" s="1"/>
      <c r="AKX262" s="1"/>
      <c r="AKY262" s="1"/>
      <c r="AKZ262" s="1"/>
      <c r="ALA262" s="1"/>
      <c r="ALB262" s="1"/>
      <c r="ALC262" s="1"/>
      <c r="ALD262" s="1"/>
      <c r="ALE262" s="1"/>
      <c r="ALF262" s="1"/>
      <c r="ALG262" s="1"/>
      <c r="ALH262" s="1"/>
      <c r="ALI262" s="1"/>
      <c r="ALJ262" s="1"/>
      <c r="ALK262" s="1"/>
      <c r="ALL262" s="1"/>
      <c r="ALM262" s="1"/>
      <c r="ALN262" s="1"/>
      <c r="ALO262" s="1"/>
      <c r="ALP262" s="1"/>
      <c r="ALQ262" s="1"/>
      <c r="ALR262" s="1"/>
      <c r="ALS262" s="1"/>
      <c r="ALT262" s="1"/>
      <c r="ALU262" s="1"/>
      <c r="ALV262" s="1"/>
      <c r="ALW262" s="1"/>
      <c r="ALX262" s="1"/>
      <c r="ALY262" s="1"/>
      <c r="ALZ262" s="1"/>
      <c r="AMA262" s="1"/>
      <c r="AMB262" s="1"/>
      <c r="AMC262" s="1"/>
      <c r="AMD262" s="1"/>
      <c r="AME262" s="1"/>
      <c r="AMF262" s="1"/>
      <c r="AMG262" s="2"/>
      <c r="AMH262" s="2"/>
      <c r="AMI262" s="2"/>
    </row>
    <row r="263" spans="1:1023" ht="71.650000000000006" customHeight="1" x14ac:dyDescent="0.35">
      <c r="A263" s="13">
        <v>259</v>
      </c>
      <c r="B263" s="110"/>
      <c r="C263" s="9" t="s">
        <v>913</v>
      </c>
      <c r="D263" s="10" t="s">
        <v>954</v>
      </c>
      <c r="E263" s="8" t="s">
        <v>955</v>
      </c>
      <c r="F263" s="102">
        <v>75015</v>
      </c>
      <c r="G263" s="8" t="s">
        <v>117</v>
      </c>
      <c r="H263" s="7"/>
      <c r="I263" s="56"/>
      <c r="J263" s="7"/>
      <c r="K263" s="34"/>
      <c r="L263" s="35"/>
      <c r="M263" s="36"/>
      <c r="N263" s="36"/>
      <c r="O263" s="36"/>
      <c r="P263" s="36"/>
      <c r="Q263" s="11"/>
      <c r="R263" s="115"/>
      <c r="S263" s="4"/>
      <c r="T263" s="8"/>
      <c r="U263" s="5">
        <v>1</v>
      </c>
      <c r="V263" s="8"/>
      <c r="W263" s="8" t="s">
        <v>927</v>
      </c>
      <c r="X263" s="8">
        <v>1</v>
      </c>
      <c r="Y263" s="6"/>
      <c r="Z263" s="6"/>
      <c r="AA263" s="6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53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  <c r="ABM263" s="1"/>
      <c r="ABN263" s="1"/>
      <c r="ABO263" s="1"/>
      <c r="ABP263" s="1"/>
      <c r="ABQ263" s="1"/>
      <c r="ABR263" s="1"/>
      <c r="ABS263" s="1"/>
      <c r="ABT263" s="1"/>
      <c r="ABU263" s="1"/>
      <c r="ABV263" s="1"/>
      <c r="ABW263" s="1"/>
      <c r="ABX263" s="1"/>
      <c r="ABY263" s="1"/>
      <c r="ABZ263" s="1"/>
      <c r="ACA263" s="1"/>
      <c r="ACB263" s="1"/>
      <c r="ACC263" s="1"/>
      <c r="ACD263" s="1"/>
      <c r="ACE263" s="1"/>
      <c r="ACF263" s="1"/>
      <c r="ACG263" s="1"/>
      <c r="ACH263" s="1"/>
      <c r="ACI263" s="1"/>
      <c r="ACJ263" s="1"/>
      <c r="ACK263" s="1"/>
      <c r="ACL263" s="1"/>
      <c r="ACM263" s="1"/>
      <c r="ACN263" s="1"/>
      <c r="ACO263" s="1"/>
      <c r="ACP263" s="1"/>
      <c r="ACQ263" s="1"/>
      <c r="ACR263" s="1"/>
      <c r="ACS263" s="1"/>
      <c r="ACT263" s="1"/>
      <c r="ACU263" s="1"/>
      <c r="ACV263" s="1"/>
      <c r="ACW263" s="1"/>
      <c r="ACX263" s="1"/>
      <c r="ACY263" s="1"/>
      <c r="ACZ263" s="1"/>
      <c r="ADA263" s="1"/>
      <c r="ADB263" s="1"/>
      <c r="ADC263" s="1"/>
      <c r="ADD263" s="1"/>
      <c r="ADE263" s="1"/>
      <c r="ADF263" s="1"/>
      <c r="ADG263" s="1"/>
      <c r="ADH263" s="1"/>
      <c r="ADI263" s="1"/>
      <c r="ADJ263" s="1"/>
      <c r="ADK263" s="1"/>
      <c r="ADL263" s="1"/>
      <c r="ADM263" s="1"/>
      <c r="ADN263" s="1"/>
      <c r="ADO263" s="1"/>
      <c r="ADP263" s="1"/>
      <c r="ADQ263" s="1"/>
      <c r="ADR263" s="1"/>
      <c r="ADS263" s="1"/>
      <c r="ADT263" s="1"/>
      <c r="ADU263" s="1"/>
      <c r="ADV263" s="1"/>
      <c r="ADW263" s="1"/>
      <c r="ADX263" s="1"/>
      <c r="ADY263" s="1"/>
      <c r="ADZ263" s="1"/>
      <c r="AEA263" s="1"/>
      <c r="AEB263" s="1"/>
      <c r="AEC263" s="1"/>
      <c r="AED263" s="1"/>
      <c r="AEE263" s="1"/>
      <c r="AEF263" s="1"/>
      <c r="AEG263" s="1"/>
      <c r="AEH263" s="1"/>
      <c r="AEI263" s="1"/>
      <c r="AEJ263" s="1"/>
      <c r="AEK263" s="1"/>
      <c r="AEL263" s="1"/>
      <c r="AEM263" s="1"/>
      <c r="AEN263" s="1"/>
      <c r="AEO263" s="1"/>
      <c r="AEP263" s="1"/>
      <c r="AEQ263" s="1"/>
      <c r="AER263" s="1"/>
      <c r="AES263" s="1"/>
      <c r="AET263" s="1"/>
      <c r="AEU263" s="1"/>
      <c r="AEV263" s="1"/>
      <c r="AEW263" s="1"/>
      <c r="AEX263" s="1"/>
      <c r="AEY263" s="1"/>
      <c r="AEZ263" s="1"/>
      <c r="AFA263" s="1"/>
      <c r="AFB263" s="1"/>
      <c r="AFC263" s="1"/>
      <c r="AFD263" s="1"/>
      <c r="AFE263" s="1"/>
      <c r="AFF263" s="1"/>
      <c r="AFG263" s="1"/>
      <c r="AFH263" s="1"/>
      <c r="AFI263" s="1"/>
      <c r="AFJ263" s="1"/>
      <c r="AFK263" s="1"/>
      <c r="AFL263" s="1"/>
      <c r="AFM263" s="1"/>
      <c r="AFN263" s="1"/>
      <c r="AFO263" s="1"/>
      <c r="AFP263" s="1"/>
      <c r="AFQ263" s="1"/>
      <c r="AFR263" s="1"/>
      <c r="AFS263" s="1"/>
      <c r="AFT263" s="1"/>
      <c r="AFU263" s="1"/>
      <c r="AFV263" s="1"/>
      <c r="AFW263" s="1"/>
      <c r="AFX263" s="1"/>
      <c r="AFY263" s="1"/>
      <c r="AFZ263" s="1"/>
      <c r="AGA263" s="1"/>
      <c r="AGB263" s="1"/>
      <c r="AGC263" s="1"/>
      <c r="AGD263" s="1"/>
      <c r="AGE263" s="1"/>
      <c r="AGF263" s="1"/>
      <c r="AGG263" s="1"/>
      <c r="AGH263" s="1"/>
      <c r="AGI263" s="1"/>
      <c r="AGJ263" s="1"/>
      <c r="AGK263" s="1"/>
      <c r="AGL263" s="1"/>
      <c r="AGM263" s="1"/>
      <c r="AGN263" s="1"/>
      <c r="AGO263" s="1"/>
      <c r="AGP263" s="1"/>
      <c r="AGQ263" s="1"/>
      <c r="AGR263" s="1"/>
      <c r="AGS263" s="1"/>
      <c r="AGT263" s="1"/>
      <c r="AGU263" s="1"/>
      <c r="AGV263" s="1"/>
      <c r="AGW263" s="1"/>
      <c r="AGX263" s="1"/>
      <c r="AGY263" s="1"/>
      <c r="AGZ263" s="1"/>
      <c r="AHA263" s="1"/>
      <c r="AHB263" s="1"/>
      <c r="AHC263" s="1"/>
      <c r="AHD263" s="1"/>
      <c r="AHE263" s="1"/>
      <c r="AHF263" s="1"/>
      <c r="AHG263" s="1"/>
      <c r="AHH263" s="1"/>
      <c r="AHI263" s="1"/>
      <c r="AHJ263" s="1"/>
      <c r="AHK263" s="1"/>
      <c r="AHL263" s="1"/>
      <c r="AHM263" s="1"/>
      <c r="AHN263" s="1"/>
      <c r="AHO263" s="1"/>
      <c r="AHP263" s="1"/>
      <c r="AHQ263" s="1"/>
      <c r="AHR263" s="1"/>
      <c r="AHS263" s="1"/>
      <c r="AHT263" s="1"/>
      <c r="AHU263" s="1"/>
      <c r="AHV263" s="1"/>
      <c r="AHW263" s="1"/>
      <c r="AHX263" s="1"/>
      <c r="AHY263" s="1"/>
      <c r="AHZ263" s="1"/>
      <c r="AIA263" s="1"/>
      <c r="AIB263" s="1"/>
      <c r="AIC263" s="1"/>
      <c r="AID263" s="1"/>
      <c r="AIE263" s="1"/>
      <c r="AIF263" s="1"/>
      <c r="AIG263" s="1"/>
      <c r="AIH263" s="1"/>
      <c r="AII263" s="1"/>
      <c r="AIJ263" s="1"/>
      <c r="AIK263" s="1"/>
      <c r="AIL263" s="1"/>
      <c r="AIM263" s="1"/>
      <c r="AIN263" s="1"/>
      <c r="AIO263" s="1"/>
      <c r="AIP263" s="1"/>
      <c r="AIQ263" s="1"/>
      <c r="AIR263" s="1"/>
      <c r="AIS263" s="1"/>
      <c r="AIT263" s="1"/>
      <c r="AIU263" s="1"/>
      <c r="AIV263" s="1"/>
      <c r="AIW263" s="1"/>
      <c r="AIX263" s="1"/>
      <c r="AIY263" s="1"/>
      <c r="AIZ263" s="1"/>
      <c r="AJA263" s="1"/>
      <c r="AJB263" s="1"/>
      <c r="AJC263" s="1"/>
      <c r="AJD263" s="1"/>
      <c r="AJE263" s="1"/>
      <c r="AJF263" s="1"/>
      <c r="AJG263" s="1"/>
      <c r="AJH263" s="1"/>
      <c r="AJI263" s="1"/>
      <c r="AJJ263" s="1"/>
      <c r="AJK263" s="1"/>
      <c r="AJL263" s="1"/>
      <c r="AJM263" s="1"/>
      <c r="AJN263" s="1"/>
      <c r="AJO263" s="1"/>
      <c r="AJP263" s="1"/>
      <c r="AJQ263" s="1"/>
      <c r="AJR263" s="1"/>
      <c r="AJS263" s="1"/>
      <c r="AJT263" s="1"/>
      <c r="AJU263" s="1"/>
      <c r="AJV263" s="1"/>
      <c r="AJW263" s="1"/>
      <c r="AJX263" s="1"/>
      <c r="AJY263" s="1"/>
      <c r="AJZ263" s="1"/>
      <c r="AKA263" s="1"/>
      <c r="AKB263" s="1"/>
      <c r="AKC263" s="1"/>
      <c r="AKD263" s="1"/>
      <c r="AKE263" s="1"/>
      <c r="AKF263" s="1"/>
      <c r="AKG263" s="1"/>
      <c r="AKH263" s="1"/>
      <c r="AKI263" s="1"/>
      <c r="AKJ263" s="1"/>
      <c r="AKK263" s="1"/>
      <c r="AKL263" s="1"/>
      <c r="AKM263" s="1"/>
      <c r="AKN263" s="1"/>
      <c r="AKO263" s="1"/>
      <c r="AKP263" s="1"/>
      <c r="AKQ263" s="1"/>
      <c r="AKR263" s="1"/>
      <c r="AKS263" s="1"/>
      <c r="AKT263" s="1"/>
      <c r="AKU263" s="1"/>
      <c r="AKV263" s="1"/>
      <c r="AKW263" s="1"/>
      <c r="AKX263" s="1"/>
      <c r="AKY263" s="1"/>
      <c r="AKZ263" s="1"/>
      <c r="ALA263" s="1"/>
      <c r="ALB263" s="1"/>
      <c r="ALC263" s="1"/>
      <c r="ALD263" s="1"/>
      <c r="ALE263" s="1"/>
      <c r="ALF263" s="1"/>
      <c r="ALG263" s="1"/>
      <c r="ALH263" s="1"/>
      <c r="ALI263" s="1"/>
      <c r="ALJ263" s="1"/>
      <c r="ALK263" s="1"/>
      <c r="ALL263" s="1"/>
      <c r="ALM263" s="1"/>
      <c r="ALN263" s="1"/>
      <c r="ALO263" s="1"/>
      <c r="ALP263" s="1"/>
      <c r="ALQ263" s="1"/>
      <c r="ALR263" s="1"/>
      <c r="ALS263" s="1"/>
      <c r="ALT263" s="1"/>
      <c r="ALU263" s="1"/>
      <c r="ALV263" s="1"/>
      <c r="ALW263" s="1"/>
      <c r="ALX263" s="1"/>
      <c r="ALY263" s="1"/>
      <c r="ALZ263" s="1"/>
      <c r="AMA263" s="1"/>
      <c r="AMB263" s="1"/>
      <c r="AMC263" s="1"/>
      <c r="AMD263" s="1"/>
      <c r="AME263" s="1"/>
      <c r="AMF263" s="1"/>
      <c r="AMG263" s="2"/>
      <c r="AMH263" s="2"/>
      <c r="AMI263" s="2"/>
    </row>
    <row r="264" spans="1:1023" ht="71.650000000000006" customHeight="1" x14ac:dyDescent="0.35">
      <c r="A264" s="3">
        <v>260</v>
      </c>
      <c r="B264" s="110" t="s">
        <v>956</v>
      </c>
      <c r="C264" s="9" t="s">
        <v>913</v>
      </c>
      <c r="D264" s="10" t="s">
        <v>957</v>
      </c>
      <c r="E264" s="8" t="s">
        <v>958</v>
      </c>
      <c r="F264" s="8">
        <v>75016</v>
      </c>
      <c r="G264" s="8" t="s">
        <v>117</v>
      </c>
      <c r="H264" s="7">
        <v>46011</v>
      </c>
      <c r="I264" s="56">
        <v>5811</v>
      </c>
      <c r="J264" s="7" t="s">
        <v>916</v>
      </c>
      <c r="K264" s="34" t="s">
        <v>917</v>
      </c>
      <c r="L264" s="35" t="s">
        <v>918</v>
      </c>
      <c r="M264" s="35" t="s">
        <v>919</v>
      </c>
      <c r="N264" s="35" t="s">
        <v>917</v>
      </c>
      <c r="O264" s="35" t="s">
        <v>918</v>
      </c>
      <c r="P264" s="35" t="s">
        <v>920</v>
      </c>
      <c r="Q264" s="11" t="s">
        <v>91</v>
      </c>
      <c r="R264" s="115" t="s">
        <v>91</v>
      </c>
      <c r="S264" s="4"/>
      <c r="T264" s="8">
        <v>40</v>
      </c>
      <c r="U264" s="8"/>
      <c r="V264" s="8"/>
      <c r="W264" s="8" t="s">
        <v>761</v>
      </c>
      <c r="X264" s="8">
        <v>40</v>
      </c>
      <c r="Y264" s="6">
        <v>0</v>
      </c>
      <c r="Z264" s="6"/>
      <c r="AA264" s="6"/>
      <c r="AB264" s="8"/>
      <c r="AC264" s="8"/>
      <c r="AD264" s="8"/>
      <c r="AE264" s="8">
        <v>2</v>
      </c>
      <c r="AF264" s="8"/>
      <c r="AG264" s="8"/>
      <c r="AH264" s="8"/>
      <c r="AI264" s="8"/>
      <c r="AJ264" s="8"/>
      <c r="AK264" s="8"/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68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  <c r="ABM264" s="1"/>
      <c r="ABN264" s="1"/>
      <c r="ABO264" s="1"/>
      <c r="ABP264" s="1"/>
      <c r="ABQ264" s="1"/>
      <c r="ABR264" s="1"/>
      <c r="ABS264" s="1"/>
      <c r="ABT264" s="1"/>
      <c r="ABU264" s="1"/>
      <c r="ABV264" s="1"/>
      <c r="ABW264" s="1"/>
      <c r="ABX264" s="1"/>
      <c r="ABY264" s="1"/>
      <c r="ABZ264" s="1"/>
      <c r="ACA264" s="1"/>
      <c r="ACB264" s="1"/>
      <c r="ACC264" s="1"/>
      <c r="ACD264" s="1"/>
      <c r="ACE264" s="1"/>
      <c r="ACF264" s="1"/>
      <c r="ACG264" s="1"/>
      <c r="ACH264" s="1"/>
      <c r="ACI264" s="1"/>
      <c r="ACJ264" s="1"/>
      <c r="ACK264" s="1"/>
      <c r="ACL264" s="1"/>
      <c r="ACM264" s="1"/>
      <c r="ACN264" s="1"/>
      <c r="ACO264" s="1"/>
      <c r="ACP264" s="1"/>
      <c r="ACQ264" s="1"/>
      <c r="ACR264" s="1"/>
      <c r="ACS264" s="1"/>
      <c r="ACT264" s="1"/>
      <c r="ACU264" s="1"/>
      <c r="ACV264" s="1"/>
      <c r="ACW264" s="1"/>
      <c r="ACX264" s="1"/>
      <c r="ACY264" s="1"/>
      <c r="ACZ264" s="1"/>
      <c r="ADA264" s="1"/>
      <c r="ADB264" s="1"/>
      <c r="ADC264" s="1"/>
      <c r="ADD264" s="1"/>
      <c r="ADE264" s="1"/>
      <c r="ADF264" s="1"/>
      <c r="ADG264" s="1"/>
      <c r="ADH264" s="1"/>
      <c r="ADI264" s="1"/>
      <c r="ADJ264" s="1"/>
      <c r="ADK264" s="1"/>
      <c r="ADL264" s="1"/>
      <c r="ADM264" s="1"/>
      <c r="ADN264" s="1"/>
      <c r="ADO264" s="1"/>
      <c r="ADP264" s="1"/>
      <c r="ADQ264" s="1"/>
      <c r="ADR264" s="1"/>
      <c r="ADS264" s="1"/>
      <c r="ADT264" s="1"/>
      <c r="ADU264" s="1"/>
      <c r="ADV264" s="1"/>
      <c r="ADW264" s="1"/>
      <c r="ADX264" s="1"/>
      <c r="ADY264" s="1"/>
      <c r="ADZ264" s="1"/>
      <c r="AEA264" s="1"/>
      <c r="AEB264" s="1"/>
      <c r="AEC264" s="1"/>
      <c r="AED264" s="1"/>
      <c r="AEE264" s="1"/>
      <c r="AEF264" s="1"/>
      <c r="AEG264" s="1"/>
      <c r="AEH264" s="1"/>
      <c r="AEI264" s="1"/>
      <c r="AEJ264" s="1"/>
      <c r="AEK264" s="1"/>
      <c r="AEL264" s="1"/>
      <c r="AEM264" s="1"/>
      <c r="AEN264" s="1"/>
      <c r="AEO264" s="1"/>
      <c r="AEP264" s="1"/>
      <c r="AEQ264" s="1"/>
      <c r="AER264" s="1"/>
      <c r="AES264" s="1"/>
      <c r="AET264" s="1"/>
      <c r="AEU264" s="1"/>
      <c r="AEV264" s="1"/>
      <c r="AEW264" s="1"/>
      <c r="AEX264" s="1"/>
      <c r="AEY264" s="1"/>
      <c r="AEZ264" s="1"/>
      <c r="AFA264" s="1"/>
      <c r="AFB264" s="1"/>
      <c r="AFC264" s="1"/>
      <c r="AFD264" s="1"/>
      <c r="AFE264" s="1"/>
      <c r="AFF264" s="1"/>
      <c r="AFG264" s="1"/>
      <c r="AFH264" s="1"/>
      <c r="AFI264" s="1"/>
      <c r="AFJ264" s="1"/>
      <c r="AFK264" s="1"/>
      <c r="AFL264" s="1"/>
      <c r="AFM264" s="1"/>
      <c r="AFN264" s="1"/>
      <c r="AFO264" s="1"/>
      <c r="AFP264" s="1"/>
      <c r="AFQ264" s="1"/>
      <c r="AFR264" s="1"/>
      <c r="AFS264" s="1"/>
      <c r="AFT264" s="1"/>
      <c r="AFU264" s="1"/>
      <c r="AFV264" s="1"/>
      <c r="AFW264" s="1"/>
      <c r="AFX264" s="1"/>
      <c r="AFY264" s="1"/>
      <c r="AFZ264" s="1"/>
      <c r="AGA264" s="1"/>
      <c r="AGB264" s="1"/>
      <c r="AGC264" s="1"/>
      <c r="AGD264" s="1"/>
      <c r="AGE264" s="1"/>
      <c r="AGF264" s="1"/>
      <c r="AGG264" s="1"/>
      <c r="AGH264" s="1"/>
      <c r="AGI264" s="1"/>
      <c r="AGJ264" s="1"/>
      <c r="AGK264" s="1"/>
      <c r="AGL264" s="1"/>
      <c r="AGM264" s="1"/>
      <c r="AGN264" s="1"/>
      <c r="AGO264" s="1"/>
      <c r="AGP264" s="1"/>
      <c r="AGQ264" s="1"/>
      <c r="AGR264" s="1"/>
      <c r="AGS264" s="1"/>
      <c r="AGT264" s="1"/>
      <c r="AGU264" s="1"/>
      <c r="AGV264" s="1"/>
      <c r="AGW264" s="1"/>
      <c r="AGX264" s="1"/>
      <c r="AGY264" s="1"/>
      <c r="AGZ264" s="1"/>
      <c r="AHA264" s="1"/>
      <c r="AHB264" s="1"/>
      <c r="AHC264" s="1"/>
      <c r="AHD264" s="1"/>
      <c r="AHE264" s="1"/>
      <c r="AHF264" s="1"/>
      <c r="AHG264" s="1"/>
      <c r="AHH264" s="1"/>
      <c r="AHI264" s="1"/>
      <c r="AHJ264" s="1"/>
      <c r="AHK264" s="1"/>
      <c r="AHL264" s="1"/>
      <c r="AHM264" s="1"/>
      <c r="AHN264" s="1"/>
      <c r="AHO264" s="1"/>
      <c r="AHP264" s="1"/>
      <c r="AHQ264" s="1"/>
      <c r="AHR264" s="1"/>
      <c r="AHS264" s="1"/>
      <c r="AHT264" s="1"/>
      <c r="AHU264" s="1"/>
      <c r="AHV264" s="1"/>
      <c r="AHW264" s="1"/>
      <c r="AHX264" s="1"/>
      <c r="AHY264" s="1"/>
      <c r="AHZ264" s="1"/>
      <c r="AIA264" s="1"/>
      <c r="AIB264" s="1"/>
      <c r="AIC264" s="1"/>
      <c r="AID264" s="1"/>
      <c r="AIE264" s="1"/>
      <c r="AIF264" s="1"/>
      <c r="AIG264" s="1"/>
      <c r="AIH264" s="1"/>
      <c r="AII264" s="1"/>
      <c r="AIJ264" s="1"/>
      <c r="AIK264" s="1"/>
      <c r="AIL264" s="1"/>
      <c r="AIM264" s="1"/>
      <c r="AIN264" s="1"/>
      <c r="AIO264" s="1"/>
      <c r="AIP264" s="1"/>
      <c r="AIQ264" s="1"/>
      <c r="AIR264" s="1"/>
      <c r="AIS264" s="1"/>
      <c r="AIT264" s="1"/>
      <c r="AIU264" s="1"/>
      <c r="AIV264" s="1"/>
      <c r="AIW264" s="1"/>
      <c r="AIX264" s="1"/>
      <c r="AIY264" s="1"/>
      <c r="AIZ264" s="1"/>
      <c r="AJA264" s="1"/>
      <c r="AJB264" s="1"/>
      <c r="AJC264" s="1"/>
      <c r="AJD264" s="1"/>
      <c r="AJE264" s="1"/>
      <c r="AJF264" s="1"/>
      <c r="AJG264" s="1"/>
      <c r="AJH264" s="1"/>
      <c r="AJI264" s="1"/>
      <c r="AJJ264" s="1"/>
      <c r="AJK264" s="1"/>
      <c r="AJL264" s="1"/>
      <c r="AJM264" s="1"/>
      <c r="AJN264" s="1"/>
      <c r="AJO264" s="1"/>
      <c r="AJP264" s="1"/>
      <c r="AJQ264" s="1"/>
      <c r="AJR264" s="1"/>
      <c r="AJS264" s="1"/>
      <c r="AJT264" s="1"/>
      <c r="AJU264" s="1"/>
      <c r="AJV264" s="1"/>
      <c r="AJW264" s="1"/>
      <c r="AJX264" s="1"/>
      <c r="AJY264" s="1"/>
      <c r="AJZ264" s="1"/>
      <c r="AKA264" s="1"/>
      <c r="AKB264" s="1"/>
      <c r="AKC264" s="1"/>
      <c r="AKD264" s="1"/>
      <c r="AKE264" s="1"/>
      <c r="AKF264" s="1"/>
      <c r="AKG264" s="1"/>
      <c r="AKH264" s="1"/>
      <c r="AKI264" s="1"/>
      <c r="AKJ264" s="1"/>
      <c r="AKK264" s="1"/>
      <c r="AKL264" s="1"/>
      <c r="AKM264" s="1"/>
      <c r="AKN264" s="1"/>
      <c r="AKO264" s="1"/>
      <c r="AKP264" s="1"/>
      <c r="AKQ264" s="1"/>
      <c r="AKR264" s="1"/>
      <c r="AKS264" s="1"/>
      <c r="AKT264" s="1"/>
      <c r="AKU264" s="1"/>
      <c r="AKV264" s="1"/>
      <c r="AKW264" s="1"/>
      <c r="AKX264" s="1"/>
      <c r="AKY264" s="1"/>
      <c r="AKZ264" s="1"/>
      <c r="ALA264" s="1"/>
      <c r="ALB264" s="1"/>
      <c r="ALC264" s="1"/>
      <c r="ALD264" s="1"/>
      <c r="ALE264" s="1"/>
      <c r="ALF264" s="1"/>
      <c r="ALG264" s="1"/>
      <c r="ALH264" s="1"/>
      <c r="ALI264" s="1"/>
      <c r="ALJ264" s="1"/>
      <c r="ALK264" s="1"/>
      <c r="ALL264" s="1"/>
      <c r="ALM264" s="1"/>
      <c r="ALN264" s="1"/>
      <c r="ALO264" s="1"/>
      <c r="ALP264" s="1"/>
      <c r="ALQ264" s="1"/>
      <c r="ALR264" s="1"/>
      <c r="ALS264" s="1"/>
      <c r="ALT264" s="1"/>
      <c r="ALU264" s="1"/>
      <c r="ALV264" s="1"/>
      <c r="ALW264" s="1"/>
      <c r="ALX264" s="1"/>
      <c r="ALY264" s="1"/>
      <c r="ALZ264" s="1"/>
      <c r="AMA264" s="1"/>
      <c r="AMB264" s="1"/>
      <c r="AMC264" s="1"/>
      <c r="AMD264" s="1"/>
      <c r="AME264" s="1"/>
      <c r="AMF264" s="1"/>
      <c r="AMG264" s="2"/>
      <c r="AMH264" s="2"/>
      <c r="AMI264" s="2"/>
    </row>
    <row r="265" spans="1:1023" ht="71.650000000000006" customHeight="1" x14ac:dyDescent="0.35">
      <c r="A265" s="13">
        <v>261</v>
      </c>
      <c r="B265" s="110"/>
      <c r="C265" s="9" t="s">
        <v>913</v>
      </c>
      <c r="D265" s="10" t="s">
        <v>957</v>
      </c>
      <c r="E265" s="8" t="s">
        <v>958</v>
      </c>
      <c r="F265" s="8">
        <v>75016</v>
      </c>
      <c r="G265" s="8" t="s">
        <v>117</v>
      </c>
      <c r="H265" s="7"/>
      <c r="I265" s="56"/>
      <c r="J265" s="7"/>
      <c r="K265" s="34"/>
      <c r="L265" s="35"/>
      <c r="M265" s="35" t="s">
        <v>920</v>
      </c>
      <c r="N265" s="35"/>
      <c r="O265" s="35"/>
      <c r="P265" s="35"/>
      <c r="Q265" s="11"/>
      <c r="R265" s="115"/>
      <c r="S265" s="4"/>
      <c r="T265" s="8"/>
      <c r="U265" s="8"/>
      <c r="V265" s="8">
        <v>23</v>
      </c>
      <c r="W265" s="8" t="s">
        <v>921</v>
      </c>
      <c r="X265" s="8">
        <v>23</v>
      </c>
      <c r="Y265" s="6"/>
      <c r="Z265" s="6"/>
      <c r="AA265" s="6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68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  <c r="ABM265" s="1"/>
      <c r="ABN265" s="1"/>
      <c r="ABO265" s="1"/>
      <c r="ABP265" s="1"/>
      <c r="ABQ265" s="1"/>
      <c r="ABR265" s="1"/>
      <c r="ABS265" s="1"/>
      <c r="ABT265" s="1"/>
      <c r="ABU265" s="1"/>
      <c r="ABV265" s="1"/>
      <c r="ABW265" s="1"/>
      <c r="ABX265" s="1"/>
      <c r="ABY265" s="1"/>
      <c r="ABZ265" s="1"/>
      <c r="ACA265" s="1"/>
      <c r="ACB265" s="1"/>
      <c r="ACC265" s="1"/>
      <c r="ACD265" s="1"/>
      <c r="ACE265" s="1"/>
      <c r="ACF265" s="1"/>
      <c r="ACG265" s="1"/>
      <c r="ACH265" s="1"/>
      <c r="ACI265" s="1"/>
      <c r="ACJ265" s="1"/>
      <c r="ACK265" s="1"/>
      <c r="ACL265" s="1"/>
      <c r="ACM265" s="1"/>
      <c r="ACN265" s="1"/>
      <c r="ACO265" s="1"/>
      <c r="ACP265" s="1"/>
      <c r="ACQ265" s="1"/>
      <c r="ACR265" s="1"/>
      <c r="ACS265" s="1"/>
      <c r="ACT265" s="1"/>
      <c r="ACU265" s="1"/>
      <c r="ACV265" s="1"/>
      <c r="ACW265" s="1"/>
      <c r="ACX265" s="1"/>
      <c r="ACY265" s="1"/>
      <c r="ACZ265" s="1"/>
      <c r="ADA265" s="1"/>
      <c r="ADB265" s="1"/>
      <c r="ADC265" s="1"/>
      <c r="ADD265" s="1"/>
      <c r="ADE265" s="1"/>
      <c r="ADF265" s="1"/>
      <c r="ADG265" s="1"/>
      <c r="ADH265" s="1"/>
      <c r="ADI265" s="1"/>
      <c r="ADJ265" s="1"/>
      <c r="ADK265" s="1"/>
      <c r="ADL265" s="1"/>
      <c r="ADM265" s="1"/>
      <c r="ADN265" s="1"/>
      <c r="ADO265" s="1"/>
      <c r="ADP265" s="1"/>
      <c r="ADQ265" s="1"/>
      <c r="ADR265" s="1"/>
      <c r="ADS265" s="1"/>
      <c r="ADT265" s="1"/>
      <c r="ADU265" s="1"/>
      <c r="ADV265" s="1"/>
      <c r="ADW265" s="1"/>
      <c r="ADX265" s="1"/>
      <c r="ADY265" s="1"/>
      <c r="ADZ265" s="1"/>
      <c r="AEA265" s="1"/>
      <c r="AEB265" s="1"/>
      <c r="AEC265" s="1"/>
      <c r="AED265" s="1"/>
      <c r="AEE265" s="1"/>
      <c r="AEF265" s="1"/>
      <c r="AEG265" s="1"/>
      <c r="AEH265" s="1"/>
      <c r="AEI265" s="1"/>
      <c r="AEJ265" s="1"/>
      <c r="AEK265" s="1"/>
      <c r="AEL265" s="1"/>
      <c r="AEM265" s="1"/>
      <c r="AEN265" s="1"/>
      <c r="AEO265" s="1"/>
      <c r="AEP265" s="1"/>
      <c r="AEQ265" s="1"/>
      <c r="AER265" s="1"/>
      <c r="AES265" s="1"/>
      <c r="AET265" s="1"/>
      <c r="AEU265" s="1"/>
      <c r="AEV265" s="1"/>
      <c r="AEW265" s="1"/>
      <c r="AEX265" s="1"/>
      <c r="AEY265" s="1"/>
      <c r="AEZ265" s="1"/>
      <c r="AFA265" s="1"/>
      <c r="AFB265" s="1"/>
      <c r="AFC265" s="1"/>
      <c r="AFD265" s="1"/>
      <c r="AFE265" s="1"/>
      <c r="AFF265" s="1"/>
      <c r="AFG265" s="1"/>
      <c r="AFH265" s="1"/>
      <c r="AFI265" s="1"/>
      <c r="AFJ265" s="1"/>
      <c r="AFK265" s="1"/>
      <c r="AFL265" s="1"/>
      <c r="AFM265" s="1"/>
      <c r="AFN265" s="1"/>
      <c r="AFO265" s="1"/>
      <c r="AFP265" s="1"/>
      <c r="AFQ265" s="1"/>
      <c r="AFR265" s="1"/>
      <c r="AFS265" s="1"/>
      <c r="AFT265" s="1"/>
      <c r="AFU265" s="1"/>
      <c r="AFV265" s="1"/>
      <c r="AFW265" s="1"/>
      <c r="AFX265" s="1"/>
      <c r="AFY265" s="1"/>
      <c r="AFZ265" s="1"/>
      <c r="AGA265" s="1"/>
      <c r="AGB265" s="1"/>
      <c r="AGC265" s="1"/>
      <c r="AGD265" s="1"/>
      <c r="AGE265" s="1"/>
      <c r="AGF265" s="1"/>
      <c r="AGG265" s="1"/>
      <c r="AGH265" s="1"/>
      <c r="AGI265" s="1"/>
      <c r="AGJ265" s="1"/>
      <c r="AGK265" s="1"/>
      <c r="AGL265" s="1"/>
      <c r="AGM265" s="1"/>
      <c r="AGN265" s="1"/>
      <c r="AGO265" s="1"/>
      <c r="AGP265" s="1"/>
      <c r="AGQ265" s="1"/>
      <c r="AGR265" s="1"/>
      <c r="AGS265" s="1"/>
      <c r="AGT265" s="1"/>
      <c r="AGU265" s="1"/>
      <c r="AGV265" s="1"/>
      <c r="AGW265" s="1"/>
      <c r="AGX265" s="1"/>
      <c r="AGY265" s="1"/>
      <c r="AGZ265" s="1"/>
      <c r="AHA265" s="1"/>
      <c r="AHB265" s="1"/>
      <c r="AHC265" s="1"/>
      <c r="AHD265" s="1"/>
      <c r="AHE265" s="1"/>
      <c r="AHF265" s="1"/>
      <c r="AHG265" s="1"/>
      <c r="AHH265" s="1"/>
      <c r="AHI265" s="1"/>
      <c r="AHJ265" s="1"/>
      <c r="AHK265" s="1"/>
      <c r="AHL265" s="1"/>
      <c r="AHM265" s="1"/>
      <c r="AHN265" s="1"/>
      <c r="AHO265" s="1"/>
      <c r="AHP265" s="1"/>
      <c r="AHQ265" s="1"/>
      <c r="AHR265" s="1"/>
      <c r="AHS265" s="1"/>
      <c r="AHT265" s="1"/>
      <c r="AHU265" s="1"/>
      <c r="AHV265" s="1"/>
      <c r="AHW265" s="1"/>
      <c r="AHX265" s="1"/>
      <c r="AHY265" s="1"/>
      <c r="AHZ265" s="1"/>
      <c r="AIA265" s="1"/>
      <c r="AIB265" s="1"/>
      <c r="AIC265" s="1"/>
      <c r="AID265" s="1"/>
      <c r="AIE265" s="1"/>
      <c r="AIF265" s="1"/>
      <c r="AIG265" s="1"/>
      <c r="AIH265" s="1"/>
      <c r="AII265" s="1"/>
      <c r="AIJ265" s="1"/>
      <c r="AIK265" s="1"/>
      <c r="AIL265" s="1"/>
      <c r="AIM265" s="1"/>
      <c r="AIN265" s="1"/>
      <c r="AIO265" s="1"/>
      <c r="AIP265" s="1"/>
      <c r="AIQ265" s="1"/>
      <c r="AIR265" s="1"/>
      <c r="AIS265" s="1"/>
      <c r="AIT265" s="1"/>
      <c r="AIU265" s="1"/>
      <c r="AIV265" s="1"/>
      <c r="AIW265" s="1"/>
      <c r="AIX265" s="1"/>
      <c r="AIY265" s="1"/>
      <c r="AIZ265" s="1"/>
      <c r="AJA265" s="1"/>
      <c r="AJB265" s="1"/>
      <c r="AJC265" s="1"/>
      <c r="AJD265" s="1"/>
      <c r="AJE265" s="1"/>
      <c r="AJF265" s="1"/>
      <c r="AJG265" s="1"/>
      <c r="AJH265" s="1"/>
      <c r="AJI265" s="1"/>
      <c r="AJJ265" s="1"/>
      <c r="AJK265" s="1"/>
      <c r="AJL265" s="1"/>
      <c r="AJM265" s="1"/>
      <c r="AJN265" s="1"/>
      <c r="AJO265" s="1"/>
      <c r="AJP265" s="1"/>
      <c r="AJQ265" s="1"/>
      <c r="AJR265" s="1"/>
      <c r="AJS265" s="1"/>
      <c r="AJT265" s="1"/>
      <c r="AJU265" s="1"/>
      <c r="AJV265" s="1"/>
      <c r="AJW265" s="1"/>
      <c r="AJX265" s="1"/>
      <c r="AJY265" s="1"/>
      <c r="AJZ265" s="1"/>
      <c r="AKA265" s="1"/>
      <c r="AKB265" s="1"/>
      <c r="AKC265" s="1"/>
      <c r="AKD265" s="1"/>
      <c r="AKE265" s="1"/>
      <c r="AKF265" s="1"/>
      <c r="AKG265" s="1"/>
      <c r="AKH265" s="1"/>
      <c r="AKI265" s="1"/>
      <c r="AKJ265" s="1"/>
      <c r="AKK265" s="1"/>
      <c r="AKL265" s="1"/>
      <c r="AKM265" s="1"/>
      <c r="AKN265" s="1"/>
      <c r="AKO265" s="1"/>
      <c r="AKP265" s="1"/>
      <c r="AKQ265" s="1"/>
      <c r="AKR265" s="1"/>
      <c r="AKS265" s="1"/>
      <c r="AKT265" s="1"/>
      <c r="AKU265" s="1"/>
      <c r="AKV265" s="1"/>
      <c r="AKW265" s="1"/>
      <c r="AKX265" s="1"/>
      <c r="AKY265" s="1"/>
      <c r="AKZ265" s="1"/>
      <c r="ALA265" s="1"/>
      <c r="ALB265" s="1"/>
      <c r="ALC265" s="1"/>
      <c r="ALD265" s="1"/>
      <c r="ALE265" s="1"/>
      <c r="ALF265" s="1"/>
      <c r="ALG265" s="1"/>
      <c r="ALH265" s="1"/>
      <c r="ALI265" s="1"/>
      <c r="ALJ265" s="1"/>
      <c r="ALK265" s="1"/>
      <c r="ALL265" s="1"/>
      <c r="ALM265" s="1"/>
      <c r="ALN265" s="1"/>
      <c r="ALO265" s="1"/>
      <c r="ALP265" s="1"/>
      <c r="ALQ265" s="1"/>
      <c r="ALR265" s="1"/>
      <c r="ALS265" s="1"/>
      <c r="ALT265" s="1"/>
      <c r="ALU265" s="1"/>
      <c r="ALV265" s="1"/>
      <c r="ALW265" s="1"/>
      <c r="ALX265" s="1"/>
      <c r="ALY265" s="1"/>
      <c r="ALZ265" s="1"/>
      <c r="AMA265" s="1"/>
      <c r="AMB265" s="1"/>
      <c r="AMC265" s="1"/>
      <c r="AMD265" s="1"/>
      <c r="AME265" s="1"/>
      <c r="AMF265" s="1"/>
      <c r="AMG265" s="2"/>
      <c r="AMH265" s="2"/>
      <c r="AMI265" s="2"/>
    </row>
    <row r="266" spans="1:1023" ht="71.650000000000006" customHeight="1" x14ac:dyDescent="0.35">
      <c r="A266" s="3">
        <v>262</v>
      </c>
      <c r="B266" s="110"/>
      <c r="C266" s="9" t="s">
        <v>913</v>
      </c>
      <c r="D266" s="10" t="s">
        <v>957</v>
      </c>
      <c r="E266" s="8" t="s">
        <v>958</v>
      </c>
      <c r="F266" s="102">
        <v>75016</v>
      </c>
      <c r="G266" s="8" t="s">
        <v>117</v>
      </c>
      <c r="H266" s="7"/>
      <c r="I266" s="56"/>
      <c r="J266" s="7"/>
      <c r="K266" s="34"/>
      <c r="L266" s="35"/>
      <c r="M266" s="36"/>
      <c r="N266" s="36"/>
      <c r="O266" s="36"/>
      <c r="P266" s="36"/>
      <c r="Q266" s="11"/>
      <c r="R266" s="115"/>
      <c r="S266" s="4"/>
      <c r="T266" s="8"/>
      <c r="U266" s="5"/>
      <c r="V266" s="8">
        <v>6</v>
      </c>
      <c r="W266" s="8" t="s">
        <v>922</v>
      </c>
      <c r="X266" s="8">
        <v>6</v>
      </c>
      <c r="Y266" s="6"/>
      <c r="Z266" s="6"/>
      <c r="AA266" s="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53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  <c r="ABM266" s="1"/>
      <c r="ABN266" s="1"/>
      <c r="ABO266" s="1"/>
      <c r="ABP266" s="1"/>
      <c r="ABQ266" s="1"/>
      <c r="ABR266" s="1"/>
      <c r="ABS266" s="1"/>
      <c r="ABT266" s="1"/>
      <c r="ABU266" s="1"/>
      <c r="ABV266" s="1"/>
      <c r="ABW266" s="1"/>
      <c r="ABX266" s="1"/>
      <c r="ABY266" s="1"/>
      <c r="ABZ266" s="1"/>
      <c r="ACA266" s="1"/>
      <c r="ACB266" s="1"/>
      <c r="ACC266" s="1"/>
      <c r="ACD266" s="1"/>
      <c r="ACE266" s="1"/>
      <c r="ACF266" s="1"/>
      <c r="ACG266" s="1"/>
      <c r="ACH266" s="1"/>
      <c r="ACI266" s="1"/>
      <c r="ACJ266" s="1"/>
      <c r="ACK266" s="1"/>
      <c r="ACL266" s="1"/>
      <c r="ACM266" s="1"/>
      <c r="ACN266" s="1"/>
      <c r="ACO266" s="1"/>
      <c r="ACP266" s="1"/>
      <c r="ACQ266" s="1"/>
      <c r="ACR266" s="1"/>
      <c r="ACS266" s="1"/>
      <c r="ACT266" s="1"/>
      <c r="ACU266" s="1"/>
      <c r="ACV266" s="1"/>
      <c r="ACW266" s="1"/>
      <c r="ACX266" s="1"/>
      <c r="ACY266" s="1"/>
      <c r="ACZ266" s="1"/>
      <c r="ADA266" s="1"/>
      <c r="ADB266" s="1"/>
      <c r="ADC266" s="1"/>
      <c r="ADD266" s="1"/>
      <c r="ADE266" s="1"/>
      <c r="ADF266" s="1"/>
      <c r="ADG266" s="1"/>
      <c r="ADH266" s="1"/>
      <c r="ADI266" s="1"/>
      <c r="ADJ266" s="1"/>
      <c r="ADK266" s="1"/>
      <c r="ADL266" s="1"/>
      <c r="ADM266" s="1"/>
      <c r="ADN266" s="1"/>
      <c r="ADO266" s="1"/>
      <c r="ADP266" s="1"/>
      <c r="ADQ266" s="1"/>
      <c r="ADR266" s="1"/>
      <c r="ADS266" s="1"/>
      <c r="ADT266" s="1"/>
      <c r="ADU266" s="1"/>
      <c r="ADV266" s="1"/>
      <c r="ADW266" s="1"/>
      <c r="ADX266" s="1"/>
      <c r="ADY266" s="1"/>
      <c r="ADZ266" s="1"/>
      <c r="AEA266" s="1"/>
      <c r="AEB266" s="1"/>
      <c r="AEC266" s="1"/>
      <c r="AED266" s="1"/>
      <c r="AEE266" s="1"/>
      <c r="AEF266" s="1"/>
      <c r="AEG266" s="1"/>
      <c r="AEH266" s="1"/>
      <c r="AEI266" s="1"/>
      <c r="AEJ266" s="1"/>
      <c r="AEK266" s="1"/>
      <c r="AEL266" s="1"/>
      <c r="AEM266" s="1"/>
      <c r="AEN266" s="1"/>
      <c r="AEO266" s="1"/>
      <c r="AEP266" s="1"/>
      <c r="AEQ266" s="1"/>
      <c r="AER266" s="1"/>
      <c r="AES266" s="1"/>
      <c r="AET266" s="1"/>
      <c r="AEU266" s="1"/>
      <c r="AEV266" s="1"/>
      <c r="AEW266" s="1"/>
      <c r="AEX266" s="1"/>
      <c r="AEY266" s="1"/>
      <c r="AEZ266" s="1"/>
      <c r="AFA266" s="1"/>
      <c r="AFB266" s="1"/>
      <c r="AFC266" s="1"/>
      <c r="AFD266" s="1"/>
      <c r="AFE266" s="1"/>
      <c r="AFF266" s="1"/>
      <c r="AFG266" s="1"/>
      <c r="AFH266" s="1"/>
      <c r="AFI266" s="1"/>
      <c r="AFJ266" s="1"/>
      <c r="AFK266" s="1"/>
      <c r="AFL266" s="1"/>
      <c r="AFM266" s="1"/>
      <c r="AFN266" s="1"/>
      <c r="AFO266" s="1"/>
      <c r="AFP266" s="1"/>
      <c r="AFQ266" s="1"/>
      <c r="AFR266" s="1"/>
      <c r="AFS266" s="1"/>
      <c r="AFT266" s="1"/>
      <c r="AFU266" s="1"/>
      <c r="AFV266" s="1"/>
      <c r="AFW266" s="1"/>
      <c r="AFX266" s="1"/>
      <c r="AFY266" s="1"/>
      <c r="AFZ266" s="1"/>
      <c r="AGA266" s="1"/>
      <c r="AGB266" s="1"/>
      <c r="AGC266" s="1"/>
      <c r="AGD266" s="1"/>
      <c r="AGE266" s="1"/>
      <c r="AGF266" s="1"/>
      <c r="AGG266" s="1"/>
      <c r="AGH266" s="1"/>
      <c r="AGI266" s="1"/>
      <c r="AGJ266" s="1"/>
      <c r="AGK266" s="1"/>
      <c r="AGL266" s="1"/>
      <c r="AGM266" s="1"/>
      <c r="AGN266" s="1"/>
      <c r="AGO266" s="1"/>
      <c r="AGP266" s="1"/>
      <c r="AGQ266" s="1"/>
      <c r="AGR266" s="1"/>
      <c r="AGS266" s="1"/>
      <c r="AGT266" s="1"/>
      <c r="AGU266" s="1"/>
      <c r="AGV266" s="1"/>
      <c r="AGW266" s="1"/>
      <c r="AGX266" s="1"/>
      <c r="AGY266" s="1"/>
      <c r="AGZ266" s="1"/>
      <c r="AHA266" s="1"/>
      <c r="AHB266" s="1"/>
      <c r="AHC266" s="1"/>
      <c r="AHD266" s="1"/>
      <c r="AHE266" s="1"/>
      <c r="AHF266" s="1"/>
      <c r="AHG266" s="1"/>
      <c r="AHH266" s="1"/>
      <c r="AHI266" s="1"/>
      <c r="AHJ266" s="1"/>
      <c r="AHK266" s="1"/>
      <c r="AHL266" s="1"/>
      <c r="AHM266" s="1"/>
      <c r="AHN266" s="1"/>
      <c r="AHO266" s="1"/>
      <c r="AHP266" s="1"/>
      <c r="AHQ266" s="1"/>
      <c r="AHR266" s="1"/>
      <c r="AHS266" s="1"/>
      <c r="AHT266" s="1"/>
      <c r="AHU266" s="1"/>
      <c r="AHV266" s="1"/>
      <c r="AHW266" s="1"/>
      <c r="AHX266" s="1"/>
      <c r="AHY266" s="1"/>
      <c r="AHZ266" s="1"/>
      <c r="AIA266" s="1"/>
      <c r="AIB266" s="1"/>
      <c r="AIC266" s="1"/>
      <c r="AID266" s="1"/>
      <c r="AIE266" s="1"/>
      <c r="AIF266" s="1"/>
      <c r="AIG266" s="1"/>
      <c r="AIH266" s="1"/>
      <c r="AII266" s="1"/>
      <c r="AIJ266" s="1"/>
      <c r="AIK266" s="1"/>
      <c r="AIL266" s="1"/>
      <c r="AIM266" s="1"/>
      <c r="AIN266" s="1"/>
      <c r="AIO266" s="1"/>
      <c r="AIP266" s="1"/>
      <c r="AIQ266" s="1"/>
      <c r="AIR266" s="1"/>
      <c r="AIS266" s="1"/>
      <c r="AIT266" s="1"/>
      <c r="AIU266" s="1"/>
      <c r="AIV266" s="1"/>
      <c r="AIW266" s="1"/>
      <c r="AIX266" s="1"/>
      <c r="AIY266" s="1"/>
      <c r="AIZ266" s="1"/>
      <c r="AJA266" s="1"/>
      <c r="AJB266" s="1"/>
      <c r="AJC266" s="1"/>
      <c r="AJD266" s="1"/>
      <c r="AJE266" s="1"/>
      <c r="AJF266" s="1"/>
      <c r="AJG266" s="1"/>
      <c r="AJH266" s="1"/>
      <c r="AJI266" s="1"/>
      <c r="AJJ266" s="1"/>
      <c r="AJK266" s="1"/>
      <c r="AJL266" s="1"/>
      <c r="AJM266" s="1"/>
      <c r="AJN266" s="1"/>
      <c r="AJO266" s="1"/>
      <c r="AJP266" s="1"/>
      <c r="AJQ266" s="1"/>
      <c r="AJR266" s="1"/>
      <c r="AJS266" s="1"/>
      <c r="AJT266" s="1"/>
      <c r="AJU266" s="1"/>
      <c r="AJV266" s="1"/>
      <c r="AJW266" s="1"/>
      <c r="AJX266" s="1"/>
      <c r="AJY266" s="1"/>
      <c r="AJZ266" s="1"/>
      <c r="AKA266" s="1"/>
      <c r="AKB266" s="1"/>
      <c r="AKC266" s="1"/>
      <c r="AKD266" s="1"/>
      <c r="AKE266" s="1"/>
      <c r="AKF266" s="1"/>
      <c r="AKG266" s="1"/>
      <c r="AKH266" s="1"/>
      <c r="AKI266" s="1"/>
      <c r="AKJ266" s="1"/>
      <c r="AKK266" s="1"/>
      <c r="AKL266" s="1"/>
      <c r="AKM266" s="1"/>
      <c r="AKN266" s="1"/>
      <c r="AKO266" s="1"/>
      <c r="AKP266" s="1"/>
      <c r="AKQ266" s="1"/>
      <c r="AKR266" s="1"/>
      <c r="AKS266" s="1"/>
      <c r="AKT266" s="1"/>
      <c r="AKU266" s="1"/>
      <c r="AKV266" s="1"/>
      <c r="AKW266" s="1"/>
      <c r="AKX266" s="1"/>
      <c r="AKY266" s="1"/>
      <c r="AKZ266" s="1"/>
      <c r="ALA266" s="1"/>
      <c r="ALB266" s="1"/>
      <c r="ALC266" s="1"/>
      <c r="ALD266" s="1"/>
      <c r="ALE266" s="1"/>
      <c r="ALF266" s="1"/>
      <c r="ALG266" s="1"/>
      <c r="ALH266" s="1"/>
      <c r="ALI266" s="1"/>
      <c r="ALJ266" s="1"/>
      <c r="ALK266" s="1"/>
      <c r="ALL266" s="1"/>
      <c r="ALM266" s="1"/>
      <c r="ALN266" s="1"/>
      <c r="ALO266" s="1"/>
      <c r="ALP266" s="1"/>
      <c r="ALQ266" s="1"/>
      <c r="ALR266" s="1"/>
      <c r="ALS266" s="1"/>
      <c r="ALT266" s="1"/>
      <c r="ALU266" s="1"/>
      <c r="ALV266" s="1"/>
      <c r="ALW266" s="1"/>
      <c r="ALX266" s="1"/>
      <c r="ALY266" s="1"/>
      <c r="ALZ266" s="1"/>
      <c r="AMA266" s="1"/>
      <c r="AMB266" s="1"/>
      <c r="AMC266" s="1"/>
      <c r="AMD266" s="1"/>
      <c r="AME266" s="1"/>
      <c r="AMF266" s="1"/>
      <c r="AMG266" s="2"/>
      <c r="AMH266" s="2"/>
      <c r="AMI266" s="2"/>
    </row>
    <row r="267" spans="1:1023" ht="71.650000000000006" customHeight="1" x14ac:dyDescent="0.35">
      <c r="A267" s="13">
        <v>263</v>
      </c>
      <c r="B267" s="110"/>
      <c r="C267" s="9" t="s">
        <v>913</v>
      </c>
      <c r="D267" s="10" t="s">
        <v>957</v>
      </c>
      <c r="E267" s="8" t="s">
        <v>958</v>
      </c>
      <c r="F267" s="8">
        <v>75016</v>
      </c>
      <c r="G267" s="8" t="s">
        <v>117</v>
      </c>
      <c r="H267" s="7"/>
      <c r="I267" s="56"/>
      <c r="J267" s="7"/>
      <c r="K267" s="34"/>
      <c r="L267" s="35"/>
      <c r="M267" s="35"/>
      <c r="N267" s="35"/>
      <c r="O267" s="35"/>
      <c r="P267" s="35"/>
      <c r="Q267" s="11"/>
      <c r="R267" s="115"/>
      <c r="S267" s="4"/>
      <c r="T267" s="8"/>
      <c r="U267" s="8">
        <v>2</v>
      </c>
      <c r="V267" s="8"/>
      <c r="W267" s="8" t="s">
        <v>923</v>
      </c>
      <c r="X267" s="8">
        <v>2</v>
      </c>
      <c r="Y267" s="6"/>
      <c r="Z267" s="6"/>
      <c r="AA267" s="6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68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  <c r="ABM267" s="1"/>
      <c r="ABN267" s="1"/>
      <c r="ABO267" s="1"/>
      <c r="ABP267" s="1"/>
      <c r="ABQ267" s="1"/>
      <c r="ABR267" s="1"/>
      <c r="ABS267" s="1"/>
      <c r="ABT267" s="1"/>
      <c r="ABU267" s="1"/>
      <c r="ABV267" s="1"/>
      <c r="ABW267" s="1"/>
      <c r="ABX267" s="1"/>
      <c r="ABY267" s="1"/>
      <c r="ABZ267" s="1"/>
      <c r="ACA267" s="1"/>
      <c r="ACB267" s="1"/>
      <c r="ACC267" s="1"/>
      <c r="ACD267" s="1"/>
      <c r="ACE267" s="1"/>
      <c r="ACF267" s="1"/>
      <c r="ACG267" s="1"/>
      <c r="ACH267" s="1"/>
      <c r="ACI267" s="1"/>
      <c r="ACJ267" s="1"/>
      <c r="ACK267" s="1"/>
      <c r="ACL267" s="1"/>
      <c r="ACM267" s="1"/>
      <c r="ACN267" s="1"/>
      <c r="ACO267" s="1"/>
      <c r="ACP267" s="1"/>
      <c r="ACQ267" s="1"/>
      <c r="ACR267" s="1"/>
      <c r="ACS267" s="1"/>
      <c r="ACT267" s="1"/>
      <c r="ACU267" s="1"/>
      <c r="ACV267" s="1"/>
      <c r="ACW267" s="1"/>
      <c r="ACX267" s="1"/>
      <c r="ACY267" s="1"/>
      <c r="ACZ267" s="1"/>
      <c r="ADA267" s="1"/>
      <c r="ADB267" s="1"/>
      <c r="ADC267" s="1"/>
      <c r="ADD267" s="1"/>
      <c r="ADE267" s="1"/>
      <c r="ADF267" s="1"/>
      <c r="ADG267" s="1"/>
      <c r="ADH267" s="1"/>
      <c r="ADI267" s="1"/>
      <c r="ADJ267" s="1"/>
      <c r="ADK267" s="1"/>
      <c r="ADL267" s="1"/>
      <c r="ADM267" s="1"/>
      <c r="ADN267" s="1"/>
      <c r="ADO267" s="1"/>
      <c r="ADP267" s="1"/>
      <c r="ADQ267" s="1"/>
      <c r="ADR267" s="1"/>
      <c r="ADS267" s="1"/>
      <c r="ADT267" s="1"/>
      <c r="ADU267" s="1"/>
      <c r="ADV267" s="1"/>
      <c r="ADW267" s="1"/>
      <c r="ADX267" s="1"/>
      <c r="ADY267" s="1"/>
      <c r="ADZ267" s="1"/>
      <c r="AEA267" s="1"/>
      <c r="AEB267" s="1"/>
      <c r="AEC267" s="1"/>
      <c r="AED267" s="1"/>
      <c r="AEE267" s="1"/>
      <c r="AEF267" s="1"/>
      <c r="AEG267" s="1"/>
      <c r="AEH267" s="1"/>
      <c r="AEI267" s="1"/>
      <c r="AEJ267" s="1"/>
      <c r="AEK267" s="1"/>
      <c r="AEL267" s="1"/>
      <c r="AEM267" s="1"/>
      <c r="AEN267" s="1"/>
      <c r="AEO267" s="1"/>
      <c r="AEP267" s="1"/>
      <c r="AEQ267" s="1"/>
      <c r="AER267" s="1"/>
      <c r="AES267" s="1"/>
      <c r="AET267" s="1"/>
      <c r="AEU267" s="1"/>
      <c r="AEV267" s="1"/>
      <c r="AEW267" s="1"/>
      <c r="AEX267" s="1"/>
      <c r="AEY267" s="1"/>
      <c r="AEZ267" s="1"/>
      <c r="AFA267" s="1"/>
      <c r="AFB267" s="1"/>
      <c r="AFC267" s="1"/>
      <c r="AFD267" s="1"/>
      <c r="AFE267" s="1"/>
      <c r="AFF267" s="1"/>
      <c r="AFG267" s="1"/>
      <c r="AFH267" s="1"/>
      <c r="AFI267" s="1"/>
      <c r="AFJ267" s="1"/>
      <c r="AFK267" s="1"/>
      <c r="AFL267" s="1"/>
      <c r="AFM267" s="1"/>
      <c r="AFN267" s="1"/>
      <c r="AFO267" s="1"/>
      <c r="AFP267" s="1"/>
      <c r="AFQ267" s="1"/>
      <c r="AFR267" s="1"/>
      <c r="AFS267" s="1"/>
      <c r="AFT267" s="1"/>
      <c r="AFU267" s="1"/>
      <c r="AFV267" s="1"/>
      <c r="AFW267" s="1"/>
      <c r="AFX267" s="1"/>
      <c r="AFY267" s="1"/>
      <c r="AFZ267" s="1"/>
      <c r="AGA267" s="1"/>
      <c r="AGB267" s="1"/>
      <c r="AGC267" s="1"/>
      <c r="AGD267" s="1"/>
      <c r="AGE267" s="1"/>
      <c r="AGF267" s="1"/>
      <c r="AGG267" s="1"/>
      <c r="AGH267" s="1"/>
      <c r="AGI267" s="1"/>
      <c r="AGJ267" s="1"/>
      <c r="AGK267" s="1"/>
      <c r="AGL267" s="1"/>
      <c r="AGM267" s="1"/>
      <c r="AGN267" s="1"/>
      <c r="AGO267" s="1"/>
      <c r="AGP267" s="1"/>
      <c r="AGQ267" s="1"/>
      <c r="AGR267" s="1"/>
      <c r="AGS267" s="1"/>
      <c r="AGT267" s="1"/>
      <c r="AGU267" s="1"/>
      <c r="AGV267" s="1"/>
      <c r="AGW267" s="1"/>
      <c r="AGX267" s="1"/>
      <c r="AGY267" s="1"/>
      <c r="AGZ267" s="1"/>
      <c r="AHA267" s="1"/>
      <c r="AHB267" s="1"/>
      <c r="AHC267" s="1"/>
      <c r="AHD267" s="1"/>
      <c r="AHE267" s="1"/>
      <c r="AHF267" s="1"/>
      <c r="AHG267" s="1"/>
      <c r="AHH267" s="1"/>
      <c r="AHI267" s="1"/>
      <c r="AHJ267" s="1"/>
      <c r="AHK267" s="1"/>
      <c r="AHL267" s="1"/>
      <c r="AHM267" s="1"/>
      <c r="AHN267" s="1"/>
      <c r="AHO267" s="1"/>
      <c r="AHP267" s="1"/>
      <c r="AHQ267" s="1"/>
      <c r="AHR267" s="1"/>
      <c r="AHS267" s="1"/>
      <c r="AHT267" s="1"/>
      <c r="AHU267" s="1"/>
      <c r="AHV267" s="1"/>
      <c r="AHW267" s="1"/>
      <c r="AHX267" s="1"/>
      <c r="AHY267" s="1"/>
      <c r="AHZ267" s="1"/>
      <c r="AIA267" s="1"/>
      <c r="AIB267" s="1"/>
      <c r="AIC267" s="1"/>
      <c r="AID267" s="1"/>
      <c r="AIE267" s="1"/>
      <c r="AIF267" s="1"/>
      <c r="AIG267" s="1"/>
      <c r="AIH267" s="1"/>
      <c r="AII267" s="1"/>
      <c r="AIJ267" s="1"/>
      <c r="AIK267" s="1"/>
      <c r="AIL267" s="1"/>
      <c r="AIM267" s="1"/>
      <c r="AIN267" s="1"/>
      <c r="AIO267" s="1"/>
      <c r="AIP267" s="1"/>
      <c r="AIQ267" s="1"/>
      <c r="AIR267" s="1"/>
      <c r="AIS267" s="1"/>
      <c r="AIT267" s="1"/>
      <c r="AIU267" s="1"/>
      <c r="AIV267" s="1"/>
      <c r="AIW267" s="1"/>
      <c r="AIX267" s="1"/>
      <c r="AIY267" s="1"/>
      <c r="AIZ267" s="1"/>
      <c r="AJA267" s="1"/>
      <c r="AJB267" s="1"/>
      <c r="AJC267" s="1"/>
      <c r="AJD267" s="1"/>
      <c r="AJE267" s="1"/>
      <c r="AJF267" s="1"/>
      <c r="AJG267" s="1"/>
      <c r="AJH267" s="1"/>
      <c r="AJI267" s="1"/>
      <c r="AJJ267" s="1"/>
      <c r="AJK267" s="1"/>
      <c r="AJL267" s="1"/>
      <c r="AJM267" s="1"/>
      <c r="AJN267" s="1"/>
      <c r="AJO267" s="1"/>
      <c r="AJP267" s="1"/>
      <c r="AJQ267" s="1"/>
      <c r="AJR267" s="1"/>
      <c r="AJS267" s="1"/>
      <c r="AJT267" s="1"/>
      <c r="AJU267" s="1"/>
      <c r="AJV267" s="1"/>
      <c r="AJW267" s="1"/>
      <c r="AJX267" s="1"/>
      <c r="AJY267" s="1"/>
      <c r="AJZ267" s="1"/>
      <c r="AKA267" s="1"/>
      <c r="AKB267" s="1"/>
      <c r="AKC267" s="1"/>
      <c r="AKD267" s="1"/>
      <c r="AKE267" s="1"/>
      <c r="AKF267" s="1"/>
      <c r="AKG267" s="1"/>
      <c r="AKH267" s="1"/>
      <c r="AKI267" s="1"/>
      <c r="AKJ267" s="1"/>
      <c r="AKK267" s="1"/>
      <c r="AKL267" s="1"/>
      <c r="AKM267" s="1"/>
      <c r="AKN267" s="1"/>
      <c r="AKO267" s="1"/>
      <c r="AKP267" s="1"/>
      <c r="AKQ267" s="1"/>
      <c r="AKR267" s="1"/>
      <c r="AKS267" s="1"/>
      <c r="AKT267" s="1"/>
      <c r="AKU267" s="1"/>
      <c r="AKV267" s="1"/>
      <c r="AKW267" s="1"/>
      <c r="AKX267" s="1"/>
      <c r="AKY267" s="1"/>
      <c r="AKZ267" s="1"/>
      <c r="ALA267" s="1"/>
      <c r="ALB267" s="1"/>
      <c r="ALC267" s="1"/>
      <c r="ALD267" s="1"/>
      <c r="ALE267" s="1"/>
      <c r="ALF267" s="1"/>
      <c r="ALG267" s="1"/>
      <c r="ALH267" s="1"/>
      <c r="ALI267" s="1"/>
      <c r="ALJ267" s="1"/>
      <c r="ALK267" s="1"/>
      <c r="ALL267" s="1"/>
      <c r="ALM267" s="1"/>
      <c r="ALN267" s="1"/>
      <c r="ALO267" s="1"/>
      <c r="ALP267" s="1"/>
      <c r="ALQ267" s="1"/>
      <c r="ALR267" s="1"/>
      <c r="ALS267" s="1"/>
      <c r="ALT267" s="1"/>
      <c r="ALU267" s="1"/>
      <c r="ALV267" s="1"/>
      <c r="ALW267" s="1"/>
      <c r="ALX267" s="1"/>
      <c r="ALY267" s="1"/>
      <c r="ALZ267" s="1"/>
      <c r="AMA267" s="1"/>
      <c r="AMB267" s="1"/>
      <c r="AMC267" s="1"/>
      <c r="AMD267" s="1"/>
      <c r="AME267" s="1"/>
      <c r="AMF267" s="1"/>
      <c r="AMG267" s="2"/>
      <c r="AMH267" s="2"/>
      <c r="AMI267" s="2"/>
    </row>
    <row r="268" spans="1:1023" ht="71.650000000000006" customHeight="1" x14ac:dyDescent="0.35">
      <c r="A268" s="3">
        <v>264</v>
      </c>
      <c r="B268" s="110" t="s">
        <v>959</v>
      </c>
      <c r="C268" s="9" t="s">
        <v>913</v>
      </c>
      <c r="D268" s="10" t="s">
        <v>960</v>
      </c>
      <c r="E268" s="8" t="s">
        <v>961</v>
      </c>
      <c r="F268" s="8">
        <v>75016</v>
      </c>
      <c r="G268" s="8" t="s">
        <v>117</v>
      </c>
      <c r="H268" s="7">
        <v>46011</v>
      </c>
      <c r="I268" s="56">
        <v>5388</v>
      </c>
      <c r="J268" s="7" t="s">
        <v>916</v>
      </c>
      <c r="K268" s="34" t="s">
        <v>917</v>
      </c>
      <c r="L268" s="35" t="s">
        <v>918</v>
      </c>
      <c r="M268" s="35" t="s">
        <v>919</v>
      </c>
      <c r="N268" s="35" t="s">
        <v>917</v>
      </c>
      <c r="O268" s="35" t="s">
        <v>918</v>
      </c>
      <c r="P268" s="35" t="s">
        <v>920</v>
      </c>
      <c r="Q268" s="11" t="s">
        <v>91</v>
      </c>
      <c r="R268" s="115" t="s">
        <v>91</v>
      </c>
      <c r="S268" s="4"/>
      <c r="T268" s="8">
        <v>58</v>
      </c>
      <c r="U268" s="8"/>
      <c r="V268" s="8"/>
      <c r="W268" s="8" t="s">
        <v>761</v>
      </c>
      <c r="X268" s="8">
        <v>58</v>
      </c>
      <c r="Y268" s="6">
        <v>14</v>
      </c>
      <c r="Z268" s="6"/>
      <c r="AA268" s="6" t="s">
        <v>91</v>
      </c>
      <c r="AB268" s="8"/>
      <c r="AC268" s="8"/>
      <c r="AD268" s="8"/>
      <c r="AE268" s="8">
        <v>0</v>
      </c>
      <c r="AF268" s="8"/>
      <c r="AG268" s="8"/>
      <c r="AH268" s="8"/>
      <c r="AI268" s="8"/>
      <c r="AJ268" s="8"/>
      <c r="AK268" s="8"/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68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DW268" s="1"/>
      <c r="ADX268" s="1"/>
      <c r="ADY268" s="1"/>
      <c r="ADZ268" s="1"/>
      <c r="AEA268" s="1"/>
      <c r="AEB268" s="1"/>
      <c r="AEC268" s="1"/>
      <c r="AED268" s="1"/>
      <c r="AEE268" s="1"/>
      <c r="AEF268" s="1"/>
      <c r="AEG268" s="1"/>
      <c r="AEH268" s="1"/>
      <c r="AEI268" s="1"/>
      <c r="AEJ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  <c r="AHM268" s="1"/>
      <c r="AHN268" s="1"/>
      <c r="AHO268" s="1"/>
      <c r="AHP268" s="1"/>
      <c r="AHQ268" s="1"/>
      <c r="AHR268" s="1"/>
      <c r="AHS268" s="1"/>
      <c r="AHT268" s="1"/>
      <c r="AHU268" s="1"/>
      <c r="AHV268" s="1"/>
      <c r="AHW268" s="1"/>
      <c r="AHX268" s="1"/>
      <c r="AHY268" s="1"/>
      <c r="AHZ268" s="1"/>
      <c r="AIA268" s="1"/>
      <c r="AIB268" s="1"/>
      <c r="AIC268" s="1"/>
      <c r="AID268" s="1"/>
      <c r="AIE268" s="1"/>
      <c r="AIF268" s="1"/>
      <c r="AIG268" s="1"/>
      <c r="AIH268" s="1"/>
      <c r="AII268" s="1"/>
      <c r="AIJ268" s="1"/>
      <c r="AIK268" s="1"/>
      <c r="AIL268" s="1"/>
      <c r="AIM268" s="1"/>
      <c r="AIN268" s="1"/>
      <c r="AIO268" s="1"/>
      <c r="AIP268" s="1"/>
      <c r="AIQ268" s="1"/>
      <c r="AIR268" s="1"/>
      <c r="AIS268" s="1"/>
      <c r="AIT268" s="1"/>
      <c r="AIU268" s="1"/>
      <c r="AIV268" s="1"/>
      <c r="AIW268" s="1"/>
      <c r="AIX268" s="1"/>
      <c r="AIY268" s="1"/>
      <c r="AIZ268" s="1"/>
      <c r="AJA268" s="1"/>
      <c r="AJB268" s="1"/>
      <c r="AJC268" s="1"/>
      <c r="AJD268" s="1"/>
      <c r="AJE268" s="1"/>
      <c r="AJF268" s="1"/>
      <c r="AJG268" s="1"/>
      <c r="AJH268" s="1"/>
      <c r="AJI268" s="1"/>
      <c r="AJJ268" s="1"/>
      <c r="AJK268" s="1"/>
      <c r="AJL268" s="1"/>
      <c r="AJM268" s="1"/>
      <c r="AJN268" s="1"/>
      <c r="AJO268" s="1"/>
      <c r="AJP268" s="1"/>
      <c r="AJQ268" s="1"/>
      <c r="AJR268" s="1"/>
      <c r="AJS268" s="1"/>
      <c r="AJT268" s="1"/>
      <c r="AJU268" s="1"/>
      <c r="AJV268" s="1"/>
      <c r="AJW268" s="1"/>
      <c r="AJX268" s="1"/>
      <c r="AJY268" s="1"/>
      <c r="AJZ268" s="1"/>
      <c r="AKA268" s="1"/>
      <c r="AKB268" s="1"/>
      <c r="AKC268" s="1"/>
      <c r="AKD268" s="1"/>
      <c r="AKE268" s="1"/>
      <c r="AKF268" s="1"/>
      <c r="AKG268" s="1"/>
      <c r="AKH268" s="1"/>
      <c r="AKI268" s="1"/>
      <c r="AKJ268" s="1"/>
      <c r="AKK268" s="1"/>
      <c r="AKL268" s="1"/>
      <c r="AKM268" s="1"/>
      <c r="AKN268" s="1"/>
      <c r="AKO268" s="1"/>
      <c r="AKP268" s="1"/>
      <c r="AKQ268" s="1"/>
      <c r="AKR268" s="1"/>
      <c r="AKS268" s="1"/>
      <c r="AKT268" s="1"/>
      <c r="AKU268" s="1"/>
      <c r="AKV268" s="1"/>
      <c r="AKW268" s="1"/>
      <c r="AKX268" s="1"/>
      <c r="AKY268" s="1"/>
      <c r="AKZ268" s="1"/>
      <c r="ALA268" s="1"/>
      <c r="ALB268" s="1"/>
      <c r="ALC268" s="1"/>
      <c r="ALD268" s="1"/>
      <c r="ALE268" s="1"/>
      <c r="ALF268" s="1"/>
      <c r="ALG268" s="1"/>
      <c r="ALH268" s="1"/>
      <c r="ALI268" s="1"/>
      <c r="ALJ268" s="1"/>
      <c r="ALK268" s="1"/>
      <c r="ALL268" s="1"/>
      <c r="ALM268" s="1"/>
      <c r="ALN268" s="1"/>
      <c r="ALO268" s="1"/>
      <c r="ALP268" s="1"/>
      <c r="ALQ268" s="1"/>
      <c r="ALR268" s="1"/>
      <c r="ALS268" s="1"/>
      <c r="ALT268" s="1"/>
      <c r="ALU268" s="1"/>
      <c r="ALV268" s="1"/>
      <c r="ALW268" s="1"/>
      <c r="ALX268" s="1"/>
      <c r="ALY268" s="1"/>
      <c r="ALZ268" s="1"/>
      <c r="AMA268" s="1"/>
      <c r="AMB268" s="1"/>
      <c r="AMC268" s="1"/>
      <c r="AMD268" s="1"/>
      <c r="AME268" s="1"/>
      <c r="AMF268" s="1"/>
      <c r="AMG268" s="2"/>
      <c r="AMH268" s="2"/>
      <c r="AMI268" s="2"/>
    </row>
    <row r="269" spans="1:1023" ht="71.650000000000006" customHeight="1" x14ac:dyDescent="0.35">
      <c r="A269" s="13">
        <v>265</v>
      </c>
      <c r="B269" s="110"/>
      <c r="C269" s="9" t="s">
        <v>913</v>
      </c>
      <c r="D269" s="10" t="s">
        <v>960</v>
      </c>
      <c r="E269" s="8" t="s">
        <v>961</v>
      </c>
      <c r="F269" s="102">
        <v>75016</v>
      </c>
      <c r="G269" s="8" t="s">
        <v>117</v>
      </c>
      <c r="H269" s="7"/>
      <c r="I269" s="56"/>
      <c r="J269" s="7"/>
      <c r="K269" s="34"/>
      <c r="L269" s="35"/>
      <c r="M269" s="36" t="s">
        <v>920</v>
      </c>
      <c r="N269" s="36"/>
      <c r="O269" s="36"/>
      <c r="P269" s="36"/>
      <c r="Q269" s="11"/>
      <c r="R269" s="115"/>
      <c r="S269" s="4"/>
      <c r="T269" s="8"/>
      <c r="U269" s="5"/>
      <c r="V269" s="8">
        <v>29</v>
      </c>
      <c r="W269" s="8" t="s">
        <v>921</v>
      </c>
      <c r="X269" s="8">
        <v>29</v>
      </c>
      <c r="Y269" s="6"/>
      <c r="Z269" s="6"/>
      <c r="AA269" s="6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3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DX269" s="1"/>
      <c r="ADY269" s="1"/>
      <c r="ADZ269" s="1"/>
      <c r="AEA269" s="1"/>
      <c r="AEB269" s="1"/>
      <c r="AEC269" s="1"/>
      <c r="AED269" s="1"/>
      <c r="AEE269" s="1"/>
      <c r="AEF269" s="1"/>
      <c r="AEG269" s="1"/>
      <c r="AEH269" s="1"/>
      <c r="AEI269" s="1"/>
      <c r="AEJ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  <c r="AHM269" s="1"/>
      <c r="AHN269" s="1"/>
      <c r="AHO269" s="1"/>
      <c r="AHP269" s="1"/>
      <c r="AHQ269" s="1"/>
      <c r="AHR269" s="1"/>
      <c r="AHS269" s="1"/>
      <c r="AHT269" s="1"/>
      <c r="AHU269" s="1"/>
      <c r="AHV269" s="1"/>
      <c r="AHW269" s="1"/>
      <c r="AHX269" s="1"/>
      <c r="AHY269" s="1"/>
      <c r="AHZ269" s="1"/>
      <c r="AIA269" s="1"/>
      <c r="AIB269" s="1"/>
      <c r="AIC269" s="1"/>
      <c r="AID269" s="1"/>
      <c r="AIE269" s="1"/>
      <c r="AIF269" s="1"/>
      <c r="AIG269" s="1"/>
      <c r="AIH269" s="1"/>
      <c r="AII269" s="1"/>
      <c r="AIJ269" s="1"/>
      <c r="AIK269" s="1"/>
      <c r="AIL269" s="1"/>
      <c r="AIM269" s="1"/>
      <c r="AIN269" s="1"/>
      <c r="AIO269" s="1"/>
      <c r="AIP269" s="1"/>
      <c r="AIQ269" s="1"/>
      <c r="AIR269" s="1"/>
      <c r="AIS269" s="1"/>
      <c r="AIT269" s="1"/>
      <c r="AIU269" s="1"/>
      <c r="AIV269" s="1"/>
      <c r="AIW269" s="1"/>
      <c r="AIX269" s="1"/>
      <c r="AIY269" s="1"/>
      <c r="AIZ269" s="1"/>
      <c r="AJA269" s="1"/>
      <c r="AJB269" s="1"/>
      <c r="AJC269" s="1"/>
      <c r="AJD269" s="1"/>
      <c r="AJE269" s="1"/>
      <c r="AJF269" s="1"/>
      <c r="AJG269" s="1"/>
      <c r="AJH269" s="1"/>
      <c r="AJI269" s="1"/>
      <c r="AJJ269" s="1"/>
      <c r="AJK269" s="1"/>
      <c r="AJL269" s="1"/>
      <c r="AJM269" s="1"/>
      <c r="AJN269" s="1"/>
      <c r="AJO269" s="1"/>
      <c r="AJP269" s="1"/>
      <c r="AJQ269" s="1"/>
      <c r="AJR269" s="1"/>
      <c r="AJS269" s="1"/>
      <c r="AJT269" s="1"/>
      <c r="AJU269" s="1"/>
      <c r="AJV269" s="1"/>
      <c r="AJW269" s="1"/>
      <c r="AJX269" s="1"/>
      <c r="AJY269" s="1"/>
      <c r="AJZ269" s="1"/>
      <c r="AKA269" s="1"/>
      <c r="AKB269" s="1"/>
      <c r="AKC269" s="1"/>
      <c r="AKD269" s="1"/>
      <c r="AKE269" s="1"/>
      <c r="AKF269" s="1"/>
      <c r="AKG269" s="1"/>
      <c r="AKH269" s="1"/>
      <c r="AKI269" s="1"/>
      <c r="AKJ269" s="1"/>
      <c r="AKK269" s="1"/>
      <c r="AKL269" s="1"/>
      <c r="AKM269" s="1"/>
      <c r="AKN269" s="1"/>
      <c r="AKO269" s="1"/>
      <c r="AKP269" s="1"/>
      <c r="AKQ269" s="1"/>
      <c r="AKR269" s="1"/>
      <c r="AKS269" s="1"/>
      <c r="AKT269" s="1"/>
      <c r="AKU269" s="1"/>
      <c r="AKV269" s="1"/>
      <c r="AKW269" s="1"/>
      <c r="AKX269" s="1"/>
      <c r="AKY269" s="1"/>
      <c r="AKZ269" s="1"/>
      <c r="ALA269" s="1"/>
      <c r="ALB269" s="1"/>
      <c r="ALC269" s="1"/>
      <c r="ALD269" s="1"/>
      <c r="ALE269" s="1"/>
      <c r="ALF269" s="1"/>
      <c r="ALG269" s="1"/>
      <c r="ALH269" s="1"/>
      <c r="ALI269" s="1"/>
      <c r="ALJ269" s="1"/>
      <c r="ALK269" s="1"/>
      <c r="ALL269" s="1"/>
      <c r="ALM269" s="1"/>
      <c r="ALN269" s="1"/>
      <c r="ALO269" s="1"/>
      <c r="ALP269" s="1"/>
      <c r="ALQ269" s="1"/>
      <c r="ALR269" s="1"/>
      <c r="ALS269" s="1"/>
      <c r="ALT269" s="1"/>
      <c r="ALU269" s="1"/>
      <c r="ALV269" s="1"/>
      <c r="ALW269" s="1"/>
      <c r="ALX269" s="1"/>
      <c r="ALY269" s="1"/>
      <c r="ALZ269" s="1"/>
      <c r="AMA269" s="1"/>
      <c r="AMB269" s="1"/>
      <c r="AMC269" s="1"/>
      <c r="AMD269" s="1"/>
      <c r="AME269" s="1"/>
      <c r="AMF269" s="1"/>
      <c r="AMG269" s="2"/>
      <c r="AMH269" s="2"/>
      <c r="AMI269" s="2"/>
    </row>
    <row r="270" spans="1:1023" ht="71.650000000000006" customHeight="1" x14ac:dyDescent="0.35">
      <c r="A270" s="3">
        <v>266</v>
      </c>
      <c r="B270" s="110"/>
      <c r="C270" s="9" t="s">
        <v>913</v>
      </c>
      <c r="D270" s="10" t="s">
        <v>960</v>
      </c>
      <c r="E270" s="8" t="s">
        <v>961</v>
      </c>
      <c r="F270" s="8">
        <v>75016</v>
      </c>
      <c r="G270" s="8" t="s">
        <v>117</v>
      </c>
      <c r="H270" s="7"/>
      <c r="I270" s="56"/>
      <c r="J270" s="7"/>
      <c r="K270" s="34"/>
      <c r="L270" s="35"/>
      <c r="M270" s="35"/>
      <c r="N270" s="35"/>
      <c r="O270" s="35"/>
      <c r="P270" s="35"/>
      <c r="Q270" s="11"/>
      <c r="R270" s="115"/>
      <c r="S270" s="4"/>
      <c r="T270" s="8"/>
      <c r="U270" s="8"/>
      <c r="V270" s="8">
        <v>5</v>
      </c>
      <c r="W270" s="8" t="s">
        <v>922</v>
      </c>
      <c r="X270" s="8">
        <v>5</v>
      </c>
      <c r="Y270" s="6"/>
      <c r="Z270" s="6"/>
      <c r="AA270" s="6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68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DY270" s="1"/>
      <c r="ADZ270" s="1"/>
      <c r="AEA270" s="1"/>
      <c r="AEB270" s="1"/>
      <c r="AEC270" s="1"/>
      <c r="AED270" s="1"/>
      <c r="AEE270" s="1"/>
      <c r="AEF270" s="1"/>
      <c r="AEG270" s="1"/>
      <c r="AEH270" s="1"/>
      <c r="AEI270" s="1"/>
      <c r="AEJ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  <c r="AHM270" s="1"/>
      <c r="AHN270" s="1"/>
      <c r="AHO270" s="1"/>
      <c r="AHP270" s="1"/>
      <c r="AHQ270" s="1"/>
      <c r="AHR270" s="1"/>
      <c r="AHS270" s="1"/>
      <c r="AHT270" s="1"/>
      <c r="AHU270" s="1"/>
      <c r="AHV270" s="1"/>
      <c r="AHW270" s="1"/>
      <c r="AHX270" s="1"/>
      <c r="AHY270" s="1"/>
      <c r="AHZ270" s="1"/>
      <c r="AIA270" s="1"/>
      <c r="AIB270" s="1"/>
      <c r="AIC270" s="1"/>
      <c r="AID270" s="1"/>
      <c r="AIE270" s="1"/>
      <c r="AIF270" s="1"/>
      <c r="AIG270" s="1"/>
      <c r="AIH270" s="1"/>
      <c r="AII270" s="1"/>
      <c r="AIJ270" s="1"/>
      <c r="AIK270" s="1"/>
      <c r="AIL270" s="1"/>
      <c r="AIM270" s="1"/>
      <c r="AIN270" s="1"/>
      <c r="AIO270" s="1"/>
      <c r="AIP270" s="1"/>
      <c r="AIQ270" s="1"/>
      <c r="AIR270" s="1"/>
      <c r="AIS270" s="1"/>
      <c r="AIT270" s="1"/>
      <c r="AIU270" s="1"/>
      <c r="AIV270" s="1"/>
      <c r="AIW270" s="1"/>
      <c r="AIX270" s="1"/>
      <c r="AIY270" s="1"/>
      <c r="AIZ270" s="1"/>
      <c r="AJA270" s="1"/>
      <c r="AJB270" s="1"/>
      <c r="AJC270" s="1"/>
      <c r="AJD270" s="1"/>
      <c r="AJE270" s="1"/>
      <c r="AJF270" s="1"/>
      <c r="AJG270" s="1"/>
      <c r="AJH270" s="1"/>
      <c r="AJI270" s="1"/>
      <c r="AJJ270" s="1"/>
      <c r="AJK270" s="1"/>
      <c r="AJL270" s="1"/>
      <c r="AJM270" s="1"/>
      <c r="AJN270" s="1"/>
      <c r="AJO270" s="1"/>
      <c r="AJP270" s="1"/>
      <c r="AJQ270" s="1"/>
      <c r="AJR270" s="1"/>
      <c r="AJS270" s="1"/>
      <c r="AJT270" s="1"/>
      <c r="AJU270" s="1"/>
      <c r="AJV270" s="1"/>
      <c r="AJW270" s="1"/>
      <c r="AJX270" s="1"/>
      <c r="AJY270" s="1"/>
      <c r="AJZ270" s="1"/>
      <c r="AKA270" s="1"/>
      <c r="AKB270" s="1"/>
      <c r="AKC270" s="1"/>
      <c r="AKD270" s="1"/>
      <c r="AKE270" s="1"/>
      <c r="AKF270" s="1"/>
      <c r="AKG270" s="1"/>
      <c r="AKH270" s="1"/>
      <c r="AKI270" s="1"/>
      <c r="AKJ270" s="1"/>
      <c r="AKK270" s="1"/>
      <c r="AKL270" s="1"/>
      <c r="AKM270" s="1"/>
      <c r="AKN270" s="1"/>
      <c r="AKO270" s="1"/>
      <c r="AKP270" s="1"/>
      <c r="AKQ270" s="1"/>
      <c r="AKR270" s="1"/>
      <c r="AKS270" s="1"/>
      <c r="AKT270" s="1"/>
      <c r="AKU270" s="1"/>
      <c r="AKV270" s="1"/>
      <c r="AKW270" s="1"/>
      <c r="AKX270" s="1"/>
      <c r="AKY270" s="1"/>
      <c r="AKZ270" s="1"/>
      <c r="ALA270" s="1"/>
      <c r="ALB270" s="1"/>
      <c r="ALC270" s="1"/>
      <c r="ALD270" s="1"/>
      <c r="ALE270" s="1"/>
      <c r="ALF270" s="1"/>
      <c r="ALG270" s="1"/>
      <c r="ALH270" s="1"/>
      <c r="ALI270" s="1"/>
      <c r="ALJ270" s="1"/>
      <c r="ALK270" s="1"/>
      <c r="ALL270" s="1"/>
      <c r="ALM270" s="1"/>
      <c r="ALN270" s="1"/>
      <c r="ALO270" s="1"/>
      <c r="ALP270" s="1"/>
      <c r="ALQ270" s="1"/>
      <c r="ALR270" s="1"/>
      <c r="ALS270" s="1"/>
      <c r="ALT270" s="1"/>
      <c r="ALU270" s="1"/>
      <c r="ALV270" s="1"/>
      <c r="ALW270" s="1"/>
      <c r="ALX270" s="1"/>
      <c r="ALY270" s="1"/>
      <c r="ALZ270" s="1"/>
      <c r="AMA270" s="1"/>
      <c r="AMB270" s="1"/>
      <c r="AMC270" s="1"/>
      <c r="AMD270" s="1"/>
      <c r="AME270" s="1"/>
      <c r="AMF270" s="1"/>
      <c r="AMG270" s="2"/>
      <c r="AMH270" s="2"/>
      <c r="AMI270" s="2"/>
    </row>
    <row r="271" spans="1:1023" ht="71.650000000000006" customHeight="1" x14ac:dyDescent="0.35">
      <c r="A271" s="13">
        <v>267</v>
      </c>
      <c r="B271" s="110"/>
      <c r="C271" s="9" t="s">
        <v>913</v>
      </c>
      <c r="D271" s="10" t="s">
        <v>960</v>
      </c>
      <c r="E271" s="8" t="s">
        <v>961</v>
      </c>
      <c r="F271" s="8">
        <v>75016</v>
      </c>
      <c r="G271" s="8" t="s">
        <v>117</v>
      </c>
      <c r="H271" s="7"/>
      <c r="I271" s="56"/>
      <c r="J271" s="7"/>
      <c r="K271" s="34"/>
      <c r="L271" s="35"/>
      <c r="M271" s="35"/>
      <c r="N271" s="35"/>
      <c r="O271" s="35"/>
      <c r="P271" s="35"/>
      <c r="Q271" s="11"/>
      <c r="R271" s="115"/>
      <c r="S271" s="4"/>
      <c r="T271" s="8"/>
      <c r="U271" s="8">
        <v>5</v>
      </c>
      <c r="V271" s="8"/>
      <c r="W271" s="8" t="s">
        <v>923</v>
      </c>
      <c r="X271" s="8">
        <v>5</v>
      </c>
      <c r="Y271" s="6"/>
      <c r="Z271" s="6"/>
      <c r="AA271" s="6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68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DZ271" s="1"/>
      <c r="AEA271" s="1"/>
      <c r="AEB271" s="1"/>
      <c r="AEC271" s="1"/>
      <c r="AED271" s="1"/>
      <c r="AEE271" s="1"/>
      <c r="AEF271" s="1"/>
      <c r="AEG271" s="1"/>
      <c r="AEH271" s="1"/>
      <c r="AEI271" s="1"/>
      <c r="AEJ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  <c r="AHM271" s="1"/>
      <c r="AHN271" s="1"/>
      <c r="AHO271" s="1"/>
      <c r="AHP271" s="1"/>
      <c r="AHQ271" s="1"/>
      <c r="AHR271" s="1"/>
      <c r="AHS271" s="1"/>
      <c r="AHT271" s="1"/>
      <c r="AHU271" s="1"/>
      <c r="AHV271" s="1"/>
      <c r="AHW271" s="1"/>
      <c r="AHX271" s="1"/>
      <c r="AHY271" s="1"/>
      <c r="AHZ271" s="1"/>
      <c r="AIA271" s="1"/>
      <c r="AIB271" s="1"/>
      <c r="AIC271" s="1"/>
      <c r="AID271" s="1"/>
      <c r="AIE271" s="1"/>
      <c r="AIF271" s="1"/>
      <c r="AIG271" s="1"/>
      <c r="AIH271" s="1"/>
      <c r="AII271" s="1"/>
      <c r="AIJ271" s="1"/>
      <c r="AIK271" s="1"/>
      <c r="AIL271" s="1"/>
      <c r="AIM271" s="1"/>
      <c r="AIN271" s="1"/>
      <c r="AIO271" s="1"/>
      <c r="AIP271" s="1"/>
      <c r="AIQ271" s="1"/>
      <c r="AIR271" s="1"/>
      <c r="AIS271" s="1"/>
      <c r="AIT271" s="1"/>
      <c r="AIU271" s="1"/>
      <c r="AIV271" s="1"/>
      <c r="AIW271" s="1"/>
      <c r="AIX271" s="1"/>
      <c r="AIY271" s="1"/>
      <c r="AIZ271" s="1"/>
      <c r="AJA271" s="1"/>
      <c r="AJB271" s="1"/>
      <c r="AJC271" s="1"/>
      <c r="AJD271" s="1"/>
      <c r="AJE271" s="1"/>
      <c r="AJF271" s="1"/>
      <c r="AJG271" s="1"/>
      <c r="AJH271" s="1"/>
      <c r="AJI271" s="1"/>
      <c r="AJJ271" s="1"/>
      <c r="AJK271" s="1"/>
      <c r="AJL271" s="1"/>
      <c r="AJM271" s="1"/>
      <c r="AJN271" s="1"/>
      <c r="AJO271" s="1"/>
      <c r="AJP271" s="1"/>
      <c r="AJQ271" s="1"/>
      <c r="AJR271" s="1"/>
      <c r="AJS271" s="1"/>
      <c r="AJT271" s="1"/>
      <c r="AJU271" s="1"/>
      <c r="AJV271" s="1"/>
      <c r="AJW271" s="1"/>
      <c r="AJX271" s="1"/>
      <c r="AJY271" s="1"/>
      <c r="AJZ271" s="1"/>
      <c r="AKA271" s="1"/>
      <c r="AKB271" s="1"/>
      <c r="AKC271" s="1"/>
      <c r="AKD271" s="1"/>
      <c r="AKE271" s="1"/>
      <c r="AKF271" s="1"/>
      <c r="AKG271" s="1"/>
      <c r="AKH271" s="1"/>
      <c r="AKI271" s="1"/>
      <c r="AKJ271" s="1"/>
      <c r="AKK271" s="1"/>
      <c r="AKL271" s="1"/>
      <c r="AKM271" s="1"/>
      <c r="AKN271" s="1"/>
      <c r="AKO271" s="1"/>
      <c r="AKP271" s="1"/>
      <c r="AKQ271" s="1"/>
      <c r="AKR271" s="1"/>
      <c r="AKS271" s="1"/>
      <c r="AKT271" s="1"/>
      <c r="AKU271" s="1"/>
      <c r="AKV271" s="1"/>
      <c r="AKW271" s="1"/>
      <c r="AKX271" s="1"/>
      <c r="AKY271" s="1"/>
      <c r="AKZ271" s="1"/>
      <c r="ALA271" s="1"/>
      <c r="ALB271" s="1"/>
      <c r="ALC271" s="1"/>
      <c r="ALD271" s="1"/>
      <c r="ALE271" s="1"/>
      <c r="ALF271" s="1"/>
      <c r="ALG271" s="1"/>
      <c r="ALH271" s="1"/>
      <c r="ALI271" s="1"/>
      <c r="ALJ271" s="1"/>
      <c r="ALK271" s="1"/>
      <c r="ALL271" s="1"/>
      <c r="ALM271" s="1"/>
      <c r="ALN271" s="1"/>
      <c r="ALO271" s="1"/>
      <c r="ALP271" s="1"/>
      <c r="ALQ271" s="1"/>
      <c r="ALR271" s="1"/>
      <c r="ALS271" s="1"/>
      <c r="ALT271" s="1"/>
      <c r="ALU271" s="1"/>
      <c r="ALV271" s="1"/>
      <c r="ALW271" s="1"/>
      <c r="ALX271" s="1"/>
      <c r="ALY271" s="1"/>
      <c r="ALZ271" s="1"/>
      <c r="AMA271" s="1"/>
      <c r="AMB271" s="1"/>
      <c r="AMC271" s="1"/>
      <c r="AMD271" s="1"/>
      <c r="AME271" s="1"/>
      <c r="AMF271" s="1"/>
      <c r="AMG271" s="2"/>
      <c r="AMH271" s="2"/>
      <c r="AMI271" s="2"/>
    </row>
    <row r="272" spans="1:1023" ht="71.650000000000006" customHeight="1" x14ac:dyDescent="0.35">
      <c r="A272" s="3">
        <v>268</v>
      </c>
      <c r="B272" s="110" t="s">
        <v>962</v>
      </c>
      <c r="C272" s="9" t="s">
        <v>913</v>
      </c>
      <c r="D272" s="10" t="s">
        <v>963</v>
      </c>
      <c r="E272" s="8" t="s">
        <v>964</v>
      </c>
      <c r="F272" s="102">
        <v>75017</v>
      </c>
      <c r="G272" s="8" t="s">
        <v>117</v>
      </c>
      <c r="H272" s="7">
        <v>46011</v>
      </c>
      <c r="I272" s="56">
        <v>7598</v>
      </c>
      <c r="J272" s="7" t="s">
        <v>916</v>
      </c>
      <c r="K272" s="34" t="s">
        <v>917</v>
      </c>
      <c r="L272" s="35" t="s">
        <v>918</v>
      </c>
      <c r="M272" s="36" t="s">
        <v>919</v>
      </c>
      <c r="N272" s="36" t="s">
        <v>917</v>
      </c>
      <c r="O272" s="36" t="s">
        <v>918</v>
      </c>
      <c r="P272" s="36" t="s">
        <v>920</v>
      </c>
      <c r="Q272" s="11" t="s">
        <v>91</v>
      </c>
      <c r="R272" s="115" t="s">
        <v>91</v>
      </c>
      <c r="S272" s="4"/>
      <c r="T272" s="8">
        <v>53</v>
      </c>
      <c r="U272" s="5"/>
      <c r="V272" s="8"/>
      <c r="W272" s="8" t="s">
        <v>761</v>
      </c>
      <c r="X272" s="8">
        <v>53</v>
      </c>
      <c r="Y272" s="6">
        <v>0</v>
      </c>
      <c r="Z272" s="6"/>
      <c r="AA272" s="6"/>
      <c r="AB272" s="8"/>
      <c r="AC272" s="8"/>
      <c r="AD272" s="8"/>
      <c r="AE272" s="8">
        <v>0</v>
      </c>
      <c r="AF272" s="8"/>
      <c r="AG272" s="8"/>
      <c r="AH272" s="8"/>
      <c r="AI272" s="8"/>
      <c r="AJ272" s="8"/>
      <c r="AK272" s="8"/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53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A272" s="1"/>
      <c r="AEB272" s="1"/>
      <c r="AEC272" s="1"/>
      <c r="AED272" s="1"/>
      <c r="AEE272" s="1"/>
      <c r="AEF272" s="1"/>
      <c r="AEG272" s="1"/>
      <c r="AEH272" s="1"/>
      <c r="AEI272" s="1"/>
      <c r="AEJ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  <c r="AHM272" s="1"/>
      <c r="AHN272" s="1"/>
      <c r="AHO272" s="1"/>
      <c r="AHP272" s="1"/>
      <c r="AHQ272" s="1"/>
      <c r="AHR272" s="1"/>
      <c r="AHS272" s="1"/>
      <c r="AHT272" s="1"/>
      <c r="AHU272" s="1"/>
      <c r="AHV272" s="1"/>
      <c r="AHW272" s="1"/>
      <c r="AHX272" s="1"/>
      <c r="AHY272" s="1"/>
      <c r="AHZ272" s="1"/>
      <c r="AIA272" s="1"/>
      <c r="AIB272" s="1"/>
      <c r="AIC272" s="1"/>
      <c r="AID272" s="1"/>
      <c r="AIE272" s="1"/>
      <c r="AIF272" s="1"/>
      <c r="AIG272" s="1"/>
      <c r="AIH272" s="1"/>
      <c r="AII272" s="1"/>
      <c r="AIJ272" s="1"/>
      <c r="AIK272" s="1"/>
      <c r="AIL272" s="1"/>
      <c r="AIM272" s="1"/>
      <c r="AIN272" s="1"/>
      <c r="AIO272" s="1"/>
      <c r="AIP272" s="1"/>
      <c r="AIQ272" s="1"/>
      <c r="AIR272" s="1"/>
      <c r="AIS272" s="1"/>
      <c r="AIT272" s="1"/>
      <c r="AIU272" s="1"/>
      <c r="AIV272" s="1"/>
      <c r="AIW272" s="1"/>
      <c r="AIX272" s="1"/>
      <c r="AIY272" s="1"/>
      <c r="AIZ272" s="1"/>
      <c r="AJA272" s="1"/>
      <c r="AJB272" s="1"/>
      <c r="AJC272" s="1"/>
      <c r="AJD272" s="1"/>
      <c r="AJE272" s="1"/>
      <c r="AJF272" s="1"/>
      <c r="AJG272" s="1"/>
      <c r="AJH272" s="1"/>
      <c r="AJI272" s="1"/>
      <c r="AJJ272" s="1"/>
      <c r="AJK272" s="1"/>
      <c r="AJL272" s="1"/>
      <c r="AJM272" s="1"/>
      <c r="AJN272" s="1"/>
      <c r="AJO272" s="1"/>
      <c r="AJP272" s="1"/>
      <c r="AJQ272" s="1"/>
      <c r="AJR272" s="1"/>
      <c r="AJS272" s="1"/>
      <c r="AJT272" s="1"/>
      <c r="AJU272" s="1"/>
      <c r="AJV272" s="1"/>
      <c r="AJW272" s="1"/>
      <c r="AJX272" s="1"/>
      <c r="AJY272" s="1"/>
      <c r="AJZ272" s="1"/>
      <c r="AKA272" s="1"/>
      <c r="AKB272" s="1"/>
      <c r="AKC272" s="1"/>
      <c r="AKD272" s="1"/>
      <c r="AKE272" s="1"/>
      <c r="AKF272" s="1"/>
      <c r="AKG272" s="1"/>
      <c r="AKH272" s="1"/>
      <c r="AKI272" s="1"/>
      <c r="AKJ272" s="1"/>
      <c r="AKK272" s="1"/>
      <c r="AKL272" s="1"/>
      <c r="AKM272" s="1"/>
      <c r="AKN272" s="1"/>
      <c r="AKO272" s="1"/>
      <c r="AKP272" s="1"/>
      <c r="AKQ272" s="1"/>
      <c r="AKR272" s="1"/>
      <c r="AKS272" s="1"/>
      <c r="AKT272" s="1"/>
      <c r="AKU272" s="1"/>
      <c r="AKV272" s="1"/>
      <c r="AKW272" s="1"/>
      <c r="AKX272" s="1"/>
      <c r="AKY272" s="1"/>
      <c r="AKZ272" s="1"/>
      <c r="ALA272" s="1"/>
      <c r="ALB272" s="1"/>
      <c r="ALC272" s="1"/>
      <c r="ALD272" s="1"/>
      <c r="ALE272" s="1"/>
      <c r="ALF272" s="1"/>
      <c r="ALG272" s="1"/>
      <c r="ALH272" s="1"/>
      <c r="ALI272" s="1"/>
      <c r="ALJ272" s="1"/>
      <c r="ALK272" s="1"/>
      <c r="ALL272" s="1"/>
      <c r="ALM272" s="1"/>
      <c r="ALN272" s="1"/>
      <c r="ALO272" s="1"/>
      <c r="ALP272" s="1"/>
      <c r="ALQ272" s="1"/>
      <c r="ALR272" s="1"/>
      <c r="ALS272" s="1"/>
      <c r="ALT272" s="1"/>
      <c r="ALU272" s="1"/>
      <c r="ALV272" s="1"/>
      <c r="ALW272" s="1"/>
      <c r="ALX272" s="1"/>
      <c r="ALY272" s="1"/>
      <c r="ALZ272" s="1"/>
      <c r="AMA272" s="1"/>
      <c r="AMB272" s="1"/>
      <c r="AMC272" s="1"/>
      <c r="AMD272" s="1"/>
      <c r="AME272" s="1"/>
      <c r="AMF272" s="1"/>
      <c r="AMG272" s="2"/>
      <c r="AMH272" s="2"/>
      <c r="AMI272" s="2"/>
    </row>
    <row r="273" spans="1:1023" ht="71.650000000000006" customHeight="1" x14ac:dyDescent="0.35">
      <c r="A273" s="13">
        <v>269</v>
      </c>
      <c r="B273" s="110"/>
      <c r="C273" s="9" t="s">
        <v>913</v>
      </c>
      <c r="D273" s="10" t="s">
        <v>963</v>
      </c>
      <c r="E273" s="8" t="s">
        <v>964</v>
      </c>
      <c r="F273" s="8">
        <v>75017</v>
      </c>
      <c r="G273" s="8" t="s">
        <v>117</v>
      </c>
      <c r="H273" s="7"/>
      <c r="I273" s="56"/>
      <c r="J273" s="7"/>
      <c r="K273" s="34"/>
      <c r="L273" s="35"/>
      <c r="M273" s="35" t="s">
        <v>920</v>
      </c>
      <c r="N273" s="35"/>
      <c r="O273" s="35"/>
      <c r="P273" s="35"/>
      <c r="Q273" s="11"/>
      <c r="R273" s="115"/>
      <c r="S273" s="4"/>
      <c r="T273" s="8">
        <v>7</v>
      </c>
      <c r="U273" s="8"/>
      <c r="V273" s="8"/>
      <c r="W273" s="8" t="s">
        <v>762</v>
      </c>
      <c r="X273" s="8">
        <v>7</v>
      </c>
      <c r="Y273" s="6"/>
      <c r="Z273" s="6"/>
      <c r="AA273" s="6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68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B273" s="1"/>
      <c r="AEC273" s="1"/>
      <c r="AED273" s="1"/>
      <c r="AEE273" s="1"/>
      <c r="AEF273" s="1"/>
      <c r="AEG273" s="1"/>
      <c r="AEH273" s="1"/>
      <c r="AEI273" s="1"/>
      <c r="AEJ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  <c r="AHM273" s="1"/>
      <c r="AHN273" s="1"/>
      <c r="AHO273" s="1"/>
      <c r="AHP273" s="1"/>
      <c r="AHQ273" s="1"/>
      <c r="AHR273" s="1"/>
      <c r="AHS273" s="1"/>
      <c r="AHT273" s="1"/>
      <c r="AHU273" s="1"/>
      <c r="AHV273" s="1"/>
      <c r="AHW273" s="1"/>
      <c r="AHX273" s="1"/>
      <c r="AHY273" s="1"/>
      <c r="AHZ273" s="1"/>
      <c r="AIA273" s="1"/>
      <c r="AIB273" s="1"/>
      <c r="AIC273" s="1"/>
      <c r="AID273" s="1"/>
      <c r="AIE273" s="1"/>
      <c r="AIF273" s="1"/>
      <c r="AIG273" s="1"/>
      <c r="AIH273" s="1"/>
      <c r="AII273" s="1"/>
      <c r="AIJ273" s="1"/>
      <c r="AIK273" s="1"/>
      <c r="AIL273" s="1"/>
      <c r="AIM273" s="1"/>
      <c r="AIN273" s="1"/>
      <c r="AIO273" s="1"/>
      <c r="AIP273" s="1"/>
      <c r="AIQ273" s="1"/>
      <c r="AIR273" s="1"/>
      <c r="AIS273" s="1"/>
      <c r="AIT273" s="1"/>
      <c r="AIU273" s="1"/>
      <c r="AIV273" s="1"/>
      <c r="AIW273" s="1"/>
      <c r="AIX273" s="1"/>
      <c r="AIY273" s="1"/>
      <c r="AIZ273" s="1"/>
      <c r="AJA273" s="1"/>
      <c r="AJB273" s="1"/>
      <c r="AJC273" s="1"/>
      <c r="AJD273" s="1"/>
      <c r="AJE273" s="1"/>
      <c r="AJF273" s="1"/>
      <c r="AJG273" s="1"/>
      <c r="AJH273" s="1"/>
      <c r="AJI273" s="1"/>
      <c r="AJJ273" s="1"/>
      <c r="AJK273" s="1"/>
      <c r="AJL273" s="1"/>
      <c r="AJM273" s="1"/>
      <c r="AJN273" s="1"/>
      <c r="AJO273" s="1"/>
      <c r="AJP273" s="1"/>
      <c r="AJQ273" s="1"/>
      <c r="AJR273" s="1"/>
      <c r="AJS273" s="1"/>
      <c r="AJT273" s="1"/>
      <c r="AJU273" s="1"/>
      <c r="AJV273" s="1"/>
      <c r="AJW273" s="1"/>
      <c r="AJX273" s="1"/>
      <c r="AJY273" s="1"/>
      <c r="AJZ273" s="1"/>
      <c r="AKA273" s="1"/>
      <c r="AKB273" s="1"/>
      <c r="AKC273" s="1"/>
      <c r="AKD273" s="1"/>
      <c r="AKE273" s="1"/>
      <c r="AKF273" s="1"/>
      <c r="AKG273" s="1"/>
      <c r="AKH273" s="1"/>
      <c r="AKI273" s="1"/>
      <c r="AKJ273" s="1"/>
      <c r="AKK273" s="1"/>
      <c r="AKL273" s="1"/>
      <c r="AKM273" s="1"/>
      <c r="AKN273" s="1"/>
      <c r="AKO273" s="1"/>
      <c r="AKP273" s="1"/>
      <c r="AKQ273" s="1"/>
      <c r="AKR273" s="1"/>
      <c r="AKS273" s="1"/>
      <c r="AKT273" s="1"/>
      <c r="AKU273" s="1"/>
      <c r="AKV273" s="1"/>
      <c r="AKW273" s="1"/>
      <c r="AKX273" s="1"/>
      <c r="AKY273" s="1"/>
      <c r="AKZ273" s="1"/>
      <c r="ALA273" s="1"/>
      <c r="ALB273" s="1"/>
      <c r="ALC273" s="1"/>
      <c r="ALD273" s="1"/>
      <c r="ALE273" s="1"/>
      <c r="ALF273" s="1"/>
      <c r="ALG273" s="1"/>
      <c r="ALH273" s="1"/>
      <c r="ALI273" s="1"/>
      <c r="ALJ273" s="1"/>
      <c r="ALK273" s="1"/>
      <c r="ALL273" s="1"/>
      <c r="ALM273" s="1"/>
      <c r="ALN273" s="1"/>
      <c r="ALO273" s="1"/>
      <c r="ALP273" s="1"/>
      <c r="ALQ273" s="1"/>
      <c r="ALR273" s="1"/>
      <c r="ALS273" s="1"/>
      <c r="ALT273" s="1"/>
      <c r="ALU273" s="1"/>
      <c r="ALV273" s="1"/>
      <c r="ALW273" s="1"/>
      <c r="ALX273" s="1"/>
      <c r="ALY273" s="1"/>
      <c r="ALZ273" s="1"/>
      <c r="AMA273" s="1"/>
      <c r="AMB273" s="1"/>
      <c r="AMC273" s="1"/>
      <c r="AMD273" s="1"/>
      <c r="AME273" s="1"/>
      <c r="AMF273" s="1"/>
      <c r="AMG273" s="2"/>
      <c r="AMH273" s="2"/>
      <c r="AMI273" s="2"/>
    </row>
    <row r="274" spans="1:1023" ht="71.650000000000006" customHeight="1" x14ac:dyDescent="0.35">
      <c r="A274" s="3">
        <v>270</v>
      </c>
      <c r="B274" s="110"/>
      <c r="C274" s="9" t="s">
        <v>913</v>
      </c>
      <c r="D274" s="10" t="s">
        <v>963</v>
      </c>
      <c r="E274" s="8" t="s">
        <v>964</v>
      </c>
      <c r="F274" s="8">
        <v>75017</v>
      </c>
      <c r="G274" s="8" t="s">
        <v>117</v>
      </c>
      <c r="H274" s="7"/>
      <c r="I274" s="56"/>
      <c r="J274" s="7"/>
      <c r="K274" s="34"/>
      <c r="L274" s="35"/>
      <c r="M274" s="35"/>
      <c r="N274" s="35"/>
      <c r="O274" s="35"/>
      <c r="P274" s="35"/>
      <c r="Q274" s="11"/>
      <c r="R274" s="115"/>
      <c r="S274" s="4"/>
      <c r="T274" s="8"/>
      <c r="U274" s="8"/>
      <c r="V274" s="8">
        <v>42</v>
      </c>
      <c r="W274" s="8" t="s">
        <v>921</v>
      </c>
      <c r="X274" s="8">
        <v>42</v>
      </c>
      <c r="Y274" s="6"/>
      <c r="Z274" s="6"/>
      <c r="AA274" s="6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68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  <c r="ABM274" s="1"/>
      <c r="ABN274" s="1"/>
      <c r="ABO274" s="1"/>
      <c r="ABP274" s="1"/>
      <c r="ABQ274" s="1"/>
      <c r="ABR274" s="1"/>
      <c r="ABS274" s="1"/>
      <c r="ABT274" s="1"/>
      <c r="ABU274" s="1"/>
      <c r="ABV274" s="1"/>
      <c r="ABW274" s="1"/>
      <c r="ABX274" s="1"/>
      <c r="ABY274" s="1"/>
      <c r="ABZ274" s="1"/>
      <c r="ACA274" s="1"/>
      <c r="ACB274" s="1"/>
      <c r="ACC274" s="1"/>
      <c r="ACD274" s="1"/>
      <c r="ACE274" s="1"/>
      <c r="ACF274" s="1"/>
      <c r="ACG274" s="1"/>
      <c r="ACH274" s="1"/>
      <c r="ACI274" s="1"/>
      <c r="ACJ274" s="1"/>
      <c r="ACK274" s="1"/>
      <c r="ACL274" s="1"/>
      <c r="ACM274" s="1"/>
      <c r="ACN274" s="1"/>
      <c r="ACO274" s="1"/>
      <c r="ACP274" s="1"/>
      <c r="ACQ274" s="1"/>
      <c r="ACR274" s="1"/>
      <c r="ACS274" s="1"/>
      <c r="ACT274" s="1"/>
      <c r="ACU274" s="1"/>
      <c r="ACV274" s="1"/>
      <c r="ACW274" s="1"/>
      <c r="ACX274" s="1"/>
      <c r="ACY274" s="1"/>
      <c r="ACZ274" s="1"/>
      <c r="ADA274" s="1"/>
      <c r="ADB274" s="1"/>
      <c r="ADC274" s="1"/>
      <c r="ADD274" s="1"/>
      <c r="ADE274" s="1"/>
      <c r="ADF274" s="1"/>
      <c r="ADG274" s="1"/>
      <c r="ADH274" s="1"/>
      <c r="ADI274" s="1"/>
      <c r="ADJ274" s="1"/>
      <c r="ADK274" s="1"/>
      <c r="ADL274" s="1"/>
      <c r="ADM274" s="1"/>
      <c r="ADN274" s="1"/>
      <c r="ADO274" s="1"/>
      <c r="ADP274" s="1"/>
      <c r="ADQ274" s="1"/>
      <c r="ADR274" s="1"/>
      <c r="ADS274" s="1"/>
      <c r="ADT274" s="1"/>
      <c r="ADU274" s="1"/>
      <c r="ADV274" s="1"/>
      <c r="ADW274" s="1"/>
      <c r="ADX274" s="1"/>
      <c r="ADY274" s="1"/>
      <c r="ADZ274" s="1"/>
      <c r="AEA274" s="1"/>
      <c r="AEB274" s="1"/>
      <c r="AEC274" s="1"/>
      <c r="AED274" s="1"/>
      <c r="AEE274" s="1"/>
      <c r="AEF274" s="1"/>
      <c r="AEG274" s="1"/>
      <c r="AEH274" s="1"/>
      <c r="AEI274" s="1"/>
      <c r="AEJ274" s="1"/>
      <c r="AEK274" s="1"/>
      <c r="AEL274" s="1"/>
      <c r="AEM274" s="1"/>
      <c r="AEN274" s="1"/>
      <c r="AEO274" s="1"/>
      <c r="AEP274" s="1"/>
      <c r="AEQ274" s="1"/>
      <c r="AER274" s="1"/>
      <c r="AES274" s="1"/>
      <c r="AET274" s="1"/>
      <c r="AEU274" s="1"/>
      <c r="AEV274" s="1"/>
      <c r="AEW274" s="1"/>
      <c r="AEX274" s="1"/>
      <c r="AEY274" s="1"/>
      <c r="AEZ274" s="1"/>
      <c r="AFA274" s="1"/>
      <c r="AFB274" s="1"/>
      <c r="AFC274" s="1"/>
      <c r="AFD274" s="1"/>
      <c r="AFE274" s="1"/>
      <c r="AFF274" s="1"/>
      <c r="AFG274" s="1"/>
      <c r="AFH274" s="1"/>
      <c r="AFI274" s="1"/>
      <c r="AFJ274" s="1"/>
      <c r="AFK274" s="1"/>
      <c r="AFL274" s="1"/>
      <c r="AFM274" s="1"/>
      <c r="AFN274" s="1"/>
      <c r="AFO274" s="1"/>
      <c r="AFP274" s="1"/>
      <c r="AFQ274" s="1"/>
      <c r="AFR274" s="1"/>
      <c r="AFS274" s="1"/>
      <c r="AFT274" s="1"/>
      <c r="AFU274" s="1"/>
      <c r="AFV274" s="1"/>
      <c r="AFW274" s="1"/>
      <c r="AFX274" s="1"/>
      <c r="AFY274" s="1"/>
      <c r="AFZ274" s="1"/>
      <c r="AGA274" s="1"/>
      <c r="AGB274" s="1"/>
      <c r="AGC274" s="1"/>
      <c r="AGD274" s="1"/>
      <c r="AGE274" s="1"/>
      <c r="AGF274" s="1"/>
      <c r="AGG274" s="1"/>
      <c r="AGH274" s="1"/>
      <c r="AGI274" s="1"/>
      <c r="AGJ274" s="1"/>
      <c r="AGK274" s="1"/>
      <c r="AGL274" s="1"/>
      <c r="AGM274" s="1"/>
      <c r="AGN274" s="1"/>
      <c r="AGO274" s="1"/>
      <c r="AGP274" s="1"/>
      <c r="AGQ274" s="1"/>
      <c r="AGR274" s="1"/>
      <c r="AGS274" s="1"/>
      <c r="AGT274" s="1"/>
      <c r="AGU274" s="1"/>
      <c r="AGV274" s="1"/>
      <c r="AGW274" s="1"/>
      <c r="AGX274" s="1"/>
      <c r="AGY274" s="1"/>
      <c r="AGZ274" s="1"/>
      <c r="AHA274" s="1"/>
      <c r="AHB274" s="1"/>
      <c r="AHC274" s="1"/>
      <c r="AHD274" s="1"/>
      <c r="AHE274" s="1"/>
      <c r="AHF274" s="1"/>
      <c r="AHG274" s="1"/>
      <c r="AHH274" s="1"/>
      <c r="AHI274" s="1"/>
      <c r="AHJ274" s="1"/>
      <c r="AHK274" s="1"/>
      <c r="AHL274" s="1"/>
      <c r="AHM274" s="1"/>
      <c r="AHN274" s="1"/>
      <c r="AHO274" s="1"/>
      <c r="AHP274" s="1"/>
      <c r="AHQ274" s="1"/>
      <c r="AHR274" s="1"/>
      <c r="AHS274" s="1"/>
      <c r="AHT274" s="1"/>
      <c r="AHU274" s="1"/>
      <c r="AHV274" s="1"/>
      <c r="AHW274" s="1"/>
      <c r="AHX274" s="1"/>
      <c r="AHY274" s="1"/>
      <c r="AHZ274" s="1"/>
      <c r="AIA274" s="1"/>
      <c r="AIB274" s="1"/>
      <c r="AIC274" s="1"/>
      <c r="AID274" s="1"/>
      <c r="AIE274" s="1"/>
      <c r="AIF274" s="1"/>
      <c r="AIG274" s="1"/>
      <c r="AIH274" s="1"/>
      <c r="AII274" s="1"/>
      <c r="AIJ274" s="1"/>
      <c r="AIK274" s="1"/>
      <c r="AIL274" s="1"/>
      <c r="AIM274" s="1"/>
      <c r="AIN274" s="1"/>
      <c r="AIO274" s="1"/>
      <c r="AIP274" s="1"/>
      <c r="AIQ274" s="1"/>
      <c r="AIR274" s="1"/>
      <c r="AIS274" s="1"/>
      <c r="AIT274" s="1"/>
      <c r="AIU274" s="1"/>
      <c r="AIV274" s="1"/>
      <c r="AIW274" s="1"/>
      <c r="AIX274" s="1"/>
      <c r="AIY274" s="1"/>
      <c r="AIZ274" s="1"/>
      <c r="AJA274" s="1"/>
      <c r="AJB274" s="1"/>
      <c r="AJC274" s="1"/>
      <c r="AJD274" s="1"/>
      <c r="AJE274" s="1"/>
      <c r="AJF274" s="1"/>
      <c r="AJG274" s="1"/>
      <c r="AJH274" s="1"/>
      <c r="AJI274" s="1"/>
      <c r="AJJ274" s="1"/>
      <c r="AJK274" s="1"/>
      <c r="AJL274" s="1"/>
      <c r="AJM274" s="1"/>
      <c r="AJN274" s="1"/>
      <c r="AJO274" s="1"/>
      <c r="AJP274" s="1"/>
      <c r="AJQ274" s="1"/>
      <c r="AJR274" s="1"/>
      <c r="AJS274" s="1"/>
      <c r="AJT274" s="1"/>
      <c r="AJU274" s="1"/>
      <c r="AJV274" s="1"/>
      <c r="AJW274" s="1"/>
      <c r="AJX274" s="1"/>
      <c r="AJY274" s="1"/>
      <c r="AJZ274" s="1"/>
      <c r="AKA274" s="1"/>
      <c r="AKB274" s="1"/>
      <c r="AKC274" s="1"/>
      <c r="AKD274" s="1"/>
      <c r="AKE274" s="1"/>
      <c r="AKF274" s="1"/>
      <c r="AKG274" s="1"/>
      <c r="AKH274" s="1"/>
      <c r="AKI274" s="1"/>
      <c r="AKJ274" s="1"/>
      <c r="AKK274" s="1"/>
      <c r="AKL274" s="1"/>
      <c r="AKM274" s="1"/>
      <c r="AKN274" s="1"/>
      <c r="AKO274" s="1"/>
      <c r="AKP274" s="1"/>
      <c r="AKQ274" s="1"/>
      <c r="AKR274" s="1"/>
      <c r="AKS274" s="1"/>
      <c r="AKT274" s="1"/>
      <c r="AKU274" s="1"/>
      <c r="AKV274" s="1"/>
      <c r="AKW274" s="1"/>
      <c r="AKX274" s="1"/>
      <c r="AKY274" s="1"/>
      <c r="AKZ274" s="1"/>
      <c r="ALA274" s="1"/>
      <c r="ALB274" s="1"/>
      <c r="ALC274" s="1"/>
      <c r="ALD274" s="1"/>
      <c r="ALE274" s="1"/>
      <c r="ALF274" s="1"/>
      <c r="ALG274" s="1"/>
      <c r="ALH274" s="1"/>
      <c r="ALI274" s="1"/>
      <c r="ALJ274" s="1"/>
      <c r="ALK274" s="1"/>
      <c r="ALL274" s="1"/>
      <c r="ALM274" s="1"/>
      <c r="ALN274" s="1"/>
      <c r="ALO274" s="1"/>
      <c r="ALP274" s="1"/>
      <c r="ALQ274" s="1"/>
      <c r="ALR274" s="1"/>
      <c r="ALS274" s="1"/>
      <c r="ALT274" s="1"/>
      <c r="ALU274" s="1"/>
      <c r="ALV274" s="1"/>
      <c r="ALW274" s="1"/>
      <c r="ALX274" s="1"/>
      <c r="ALY274" s="1"/>
      <c r="ALZ274" s="1"/>
      <c r="AMA274" s="1"/>
      <c r="AMB274" s="1"/>
      <c r="AMC274" s="1"/>
      <c r="AMD274" s="1"/>
      <c r="AME274" s="1"/>
      <c r="AMF274" s="1"/>
      <c r="AMG274" s="2"/>
      <c r="AMH274" s="2"/>
      <c r="AMI274" s="2"/>
    </row>
    <row r="275" spans="1:1023" ht="71.650000000000006" customHeight="1" x14ac:dyDescent="0.35">
      <c r="A275" s="13">
        <v>271</v>
      </c>
      <c r="B275" s="110"/>
      <c r="C275" s="9" t="s">
        <v>913</v>
      </c>
      <c r="D275" s="10" t="s">
        <v>963</v>
      </c>
      <c r="E275" s="8" t="s">
        <v>964</v>
      </c>
      <c r="F275" s="102">
        <v>75017</v>
      </c>
      <c r="G275" s="8" t="s">
        <v>117</v>
      </c>
      <c r="H275" s="7"/>
      <c r="I275" s="56"/>
      <c r="J275" s="7"/>
      <c r="K275" s="34"/>
      <c r="L275" s="35"/>
      <c r="M275" s="36"/>
      <c r="N275" s="36"/>
      <c r="O275" s="36"/>
      <c r="P275" s="36"/>
      <c r="Q275" s="11"/>
      <c r="R275" s="115"/>
      <c r="S275" s="4"/>
      <c r="T275" s="8"/>
      <c r="U275" s="5"/>
      <c r="V275" s="8">
        <v>7</v>
      </c>
      <c r="W275" s="8" t="s">
        <v>922</v>
      </c>
      <c r="X275" s="8">
        <v>7</v>
      </c>
      <c r="Y275" s="6"/>
      <c r="Z275" s="6"/>
      <c r="AA275" s="6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53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  <c r="ABM275" s="1"/>
      <c r="ABN275" s="1"/>
      <c r="ABO275" s="1"/>
      <c r="ABP275" s="1"/>
      <c r="ABQ275" s="1"/>
      <c r="ABR275" s="1"/>
      <c r="ABS275" s="1"/>
      <c r="ABT275" s="1"/>
      <c r="ABU275" s="1"/>
      <c r="ABV275" s="1"/>
      <c r="ABW275" s="1"/>
      <c r="ABX275" s="1"/>
      <c r="ABY275" s="1"/>
      <c r="ABZ275" s="1"/>
      <c r="ACA275" s="1"/>
      <c r="ACB275" s="1"/>
      <c r="ACC275" s="1"/>
      <c r="ACD275" s="1"/>
      <c r="ACE275" s="1"/>
      <c r="ACF275" s="1"/>
      <c r="ACG275" s="1"/>
      <c r="ACH275" s="1"/>
      <c r="ACI275" s="1"/>
      <c r="ACJ275" s="1"/>
      <c r="ACK275" s="1"/>
      <c r="ACL275" s="1"/>
      <c r="ACM275" s="1"/>
      <c r="ACN275" s="1"/>
      <c r="ACO275" s="1"/>
      <c r="ACP275" s="1"/>
      <c r="ACQ275" s="1"/>
      <c r="ACR275" s="1"/>
      <c r="ACS275" s="1"/>
      <c r="ACT275" s="1"/>
      <c r="ACU275" s="1"/>
      <c r="ACV275" s="1"/>
      <c r="ACW275" s="1"/>
      <c r="ACX275" s="1"/>
      <c r="ACY275" s="1"/>
      <c r="ACZ275" s="1"/>
      <c r="ADA275" s="1"/>
      <c r="ADB275" s="1"/>
      <c r="ADC275" s="1"/>
      <c r="ADD275" s="1"/>
      <c r="ADE275" s="1"/>
      <c r="ADF275" s="1"/>
      <c r="ADG275" s="1"/>
      <c r="ADH275" s="1"/>
      <c r="ADI275" s="1"/>
      <c r="ADJ275" s="1"/>
      <c r="ADK275" s="1"/>
      <c r="ADL275" s="1"/>
      <c r="ADM275" s="1"/>
      <c r="ADN275" s="1"/>
      <c r="ADO275" s="1"/>
      <c r="ADP275" s="1"/>
      <c r="ADQ275" s="1"/>
      <c r="ADR275" s="1"/>
      <c r="ADS275" s="1"/>
      <c r="ADT275" s="1"/>
      <c r="ADU275" s="1"/>
      <c r="ADV275" s="1"/>
      <c r="ADW275" s="1"/>
      <c r="ADX275" s="1"/>
      <c r="ADY275" s="1"/>
      <c r="ADZ275" s="1"/>
      <c r="AEA275" s="1"/>
      <c r="AEB275" s="1"/>
      <c r="AEC275" s="1"/>
      <c r="AED275" s="1"/>
      <c r="AEE275" s="1"/>
      <c r="AEF275" s="1"/>
      <c r="AEG275" s="1"/>
      <c r="AEH275" s="1"/>
      <c r="AEI275" s="1"/>
      <c r="AEJ275" s="1"/>
      <c r="AEK275" s="1"/>
      <c r="AEL275" s="1"/>
      <c r="AEM275" s="1"/>
      <c r="AEN275" s="1"/>
      <c r="AEO275" s="1"/>
      <c r="AEP275" s="1"/>
      <c r="AEQ275" s="1"/>
      <c r="AER275" s="1"/>
      <c r="AES275" s="1"/>
      <c r="AET275" s="1"/>
      <c r="AEU275" s="1"/>
      <c r="AEV275" s="1"/>
      <c r="AEW275" s="1"/>
      <c r="AEX275" s="1"/>
      <c r="AEY275" s="1"/>
      <c r="AEZ275" s="1"/>
      <c r="AFA275" s="1"/>
      <c r="AFB275" s="1"/>
      <c r="AFC275" s="1"/>
      <c r="AFD275" s="1"/>
      <c r="AFE275" s="1"/>
      <c r="AFF275" s="1"/>
      <c r="AFG275" s="1"/>
      <c r="AFH275" s="1"/>
      <c r="AFI275" s="1"/>
      <c r="AFJ275" s="1"/>
      <c r="AFK275" s="1"/>
      <c r="AFL275" s="1"/>
      <c r="AFM275" s="1"/>
      <c r="AFN275" s="1"/>
      <c r="AFO275" s="1"/>
      <c r="AFP275" s="1"/>
      <c r="AFQ275" s="1"/>
      <c r="AFR275" s="1"/>
      <c r="AFS275" s="1"/>
      <c r="AFT275" s="1"/>
      <c r="AFU275" s="1"/>
      <c r="AFV275" s="1"/>
      <c r="AFW275" s="1"/>
      <c r="AFX275" s="1"/>
      <c r="AFY275" s="1"/>
      <c r="AFZ275" s="1"/>
      <c r="AGA275" s="1"/>
      <c r="AGB275" s="1"/>
      <c r="AGC275" s="1"/>
      <c r="AGD275" s="1"/>
      <c r="AGE275" s="1"/>
      <c r="AGF275" s="1"/>
      <c r="AGG275" s="1"/>
      <c r="AGH275" s="1"/>
      <c r="AGI275" s="1"/>
      <c r="AGJ275" s="1"/>
      <c r="AGK275" s="1"/>
      <c r="AGL275" s="1"/>
      <c r="AGM275" s="1"/>
      <c r="AGN275" s="1"/>
      <c r="AGO275" s="1"/>
      <c r="AGP275" s="1"/>
      <c r="AGQ275" s="1"/>
      <c r="AGR275" s="1"/>
      <c r="AGS275" s="1"/>
      <c r="AGT275" s="1"/>
      <c r="AGU275" s="1"/>
      <c r="AGV275" s="1"/>
      <c r="AGW275" s="1"/>
      <c r="AGX275" s="1"/>
      <c r="AGY275" s="1"/>
      <c r="AGZ275" s="1"/>
      <c r="AHA275" s="1"/>
      <c r="AHB275" s="1"/>
      <c r="AHC275" s="1"/>
      <c r="AHD275" s="1"/>
      <c r="AHE275" s="1"/>
      <c r="AHF275" s="1"/>
      <c r="AHG275" s="1"/>
      <c r="AHH275" s="1"/>
      <c r="AHI275" s="1"/>
      <c r="AHJ275" s="1"/>
      <c r="AHK275" s="1"/>
      <c r="AHL275" s="1"/>
      <c r="AHM275" s="1"/>
      <c r="AHN275" s="1"/>
      <c r="AHO275" s="1"/>
      <c r="AHP275" s="1"/>
      <c r="AHQ275" s="1"/>
      <c r="AHR275" s="1"/>
      <c r="AHS275" s="1"/>
      <c r="AHT275" s="1"/>
      <c r="AHU275" s="1"/>
      <c r="AHV275" s="1"/>
      <c r="AHW275" s="1"/>
      <c r="AHX275" s="1"/>
      <c r="AHY275" s="1"/>
      <c r="AHZ275" s="1"/>
      <c r="AIA275" s="1"/>
      <c r="AIB275" s="1"/>
      <c r="AIC275" s="1"/>
      <c r="AID275" s="1"/>
      <c r="AIE275" s="1"/>
      <c r="AIF275" s="1"/>
      <c r="AIG275" s="1"/>
      <c r="AIH275" s="1"/>
      <c r="AII275" s="1"/>
      <c r="AIJ275" s="1"/>
      <c r="AIK275" s="1"/>
      <c r="AIL275" s="1"/>
      <c r="AIM275" s="1"/>
      <c r="AIN275" s="1"/>
      <c r="AIO275" s="1"/>
      <c r="AIP275" s="1"/>
      <c r="AIQ275" s="1"/>
      <c r="AIR275" s="1"/>
      <c r="AIS275" s="1"/>
      <c r="AIT275" s="1"/>
      <c r="AIU275" s="1"/>
      <c r="AIV275" s="1"/>
      <c r="AIW275" s="1"/>
      <c r="AIX275" s="1"/>
      <c r="AIY275" s="1"/>
      <c r="AIZ275" s="1"/>
      <c r="AJA275" s="1"/>
      <c r="AJB275" s="1"/>
      <c r="AJC275" s="1"/>
      <c r="AJD275" s="1"/>
      <c r="AJE275" s="1"/>
      <c r="AJF275" s="1"/>
      <c r="AJG275" s="1"/>
      <c r="AJH275" s="1"/>
      <c r="AJI275" s="1"/>
      <c r="AJJ275" s="1"/>
      <c r="AJK275" s="1"/>
      <c r="AJL275" s="1"/>
      <c r="AJM275" s="1"/>
      <c r="AJN275" s="1"/>
      <c r="AJO275" s="1"/>
      <c r="AJP275" s="1"/>
      <c r="AJQ275" s="1"/>
      <c r="AJR275" s="1"/>
      <c r="AJS275" s="1"/>
      <c r="AJT275" s="1"/>
      <c r="AJU275" s="1"/>
      <c r="AJV275" s="1"/>
      <c r="AJW275" s="1"/>
      <c r="AJX275" s="1"/>
      <c r="AJY275" s="1"/>
      <c r="AJZ275" s="1"/>
      <c r="AKA275" s="1"/>
      <c r="AKB275" s="1"/>
      <c r="AKC275" s="1"/>
      <c r="AKD275" s="1"/>
      <c r="AKE275" s="1"/>
      <c r="AKF275" s="1"/>
      <c r="AKG275" s="1"/>
      <c r="AKH275" s="1"/>
      <c r="AKI275" s="1"/>
      <c r="AKJ275" s="1"/>
      <c r="AKK275" s="1"/>
      <c r="AKL275" s="1"/>
      <c r="AKM275" s="1"/>
      <c r="AKN275" s="1"/>
      <c r="AKO275" s="1"/>
      <c r="AKP275" s="1"/>
      <c r="AKQ275" s="1"/>
      <c r="AKR275" s="1"/>
      <c r="AKS275" s="1"/>
      <c r="AKT275" s="1"/>
      <c r="AKU275" s="1"/>
      <c r="AKV275" s="1"/>
      <c r="AKW275" s="1"/>
      <c r="AKX275" s="1"/>
      <c r="AKY275" s="1"/>
      <c r="AKZ275" s="1"/>
      <c r="ALA275" s="1"/>
      <c r="ALB275" s="1"/>
      <c r="ALC275" s="1"/>
      <c r="ALD275" s="1"/>
      <c r="ALE275" s="1"/>
      <c r="ALF275" s="1"/>
      <c r="ALG275" s="1"/>
      <c r="ALH275" s="1"/>
      <c r="ALI275" s="1"/>
      <c r="ALJ275" s="1"/>
      <c r="ALK275" s="1"/>
      <c r="ALL275" s="1"/>
      <c r="ALM275" s="1"/>
      <c r="ALN275" s="1"/>
      <c r="ALO275" s="1"/>
      <c r="ALP275" s="1"/>
      <c r="ALQ275" s="1"/>
      <c r="ALR275" s="1"/>
      <c r="ALS275" s="1"/>
      <c r="ALT275" s="1"/>
      <c r="ALU275" s="1"/>
      <c r="ALV275" s="1"/>
      <c r="ALW275" s="1"/>
      <c r="ALX275" s="1"/>
      <c r="ALY275" s="1"/>
      <c r="ALZ275" s="1"/>
      <c r="AMA275" s="1"/>
      <c r="AMB275" s="1"/>
      <c r="AMC275" s="1"/>
      <c r="AMD275" s="1"/>
      <c r="AME275" s="1"/>
      <c r="AMF275" s="1"/>
      <c r="AMG275" s="2"/>
      <c r="AMH275" s="2"/>
      <c r="AMI275" s="2"/>
    </row>
    <row r="276" spans="1:1023" ht="71.650000000000006" customHeight="1" x14ac:dyDescent="0.35">
      <c r="A276" s="3">
        <v>272</v>
      </c>
      <c r="B276" s="110"/>
      <c r="C276" s="9" t="s">
        <v>913</v>
      </c>
      <c r="D276" s="10" t="s">
        <v>963</v>
      </c>
      <c r="E276" s="8" t="s">
        <v>964</v>
      </c>
      <c r="F276" s="8">
        <v>75017</v>
      </c>
      <c r="G276" s="8" t="s">
        <v>117</v>
      </c>
      <c r="H276" s="7"/>
      <c r="I276" s="56"/>
      <c r="J276" s="7"/>
      <c r="K276" s="34"/>
      <c r="L276" s="35"/>
      <c r="M276" s="35"/>
      <c r="N276" s="35"/>
      <c r="O276" s="35"/>
      <c r="P276" s="35"/>
      <c r="Q276" s="11"/>
      <c r="R276" s="115"/>
      <c r="S276" s="4"/>
      <c r="T276" s="8"/>
      <c r="U276" s="8"/>
      <c r="V276" s="8">
        <v>3</v>
      </c>
      <c r="W276" s="8" t="s">
        <v>923</v>
      </c>
      <c r="X276" s="8">
        <v>3</v>
      </c>
      <c r="Y276" s="6"/>
      <c r="Z276" s="6"/>
      <c r="AA276" s="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68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  <c r="AAC276" s="1"/>
      <c r="AAD276" s="1"/>
      <c r="AAE276" s="1"/>
      <c r="AAF276" s="1"/>
      <c r="AAG276" s="1"/>
      <c r="AAH276" s="1"/>
      <c r="AAI276" s="1"/>
      <c r="AAJ276" s="1"/>
      <c r="AAK276" s="1"/>
      <c r="AAL276" s="1"/>
      <c r="AAM276" s="1"/>
      <c r="AAN276" s="1"/>
      <c r="AAO276" s="1"/>
      <c r="AAP276" s="1"/>
      <c r="AAQ276" s="1"/>
      <c r="AAR276" s="1"/>
      <c r="AAS276" s="1"/>
      <c r="AAT276" s="1"/>
      <c r="AAU276" s="1"/>
      <c r="AAV276" s="1"/>
      <c r="AAW276" s="1"/>
      <c r="AAX276" s="1"/>
      <c r="AAY276" s="1"/>
      <c r="AAZ276" s="1"/>
      <c r="ABA276" s="1"/>
      <c r="ABB276" s="1"/>
      <c r="ABC276" s="1"/>
      <c r="ABD276" s="1"/>
      <c r="ABE276" s="1"/>
      <c r="ABF276" s="1"/>
      <c r="ABG276" s="1"/>
      <c r="ABH276" s="1"/>
      <c r="ABI276" s="1"/>
      <c r="ABJ276" s="1"/>
      <c r="ABK276" s="1"/>
      <c r="ABL276" s="1"/>
      <c r="ABM276" s="1"/>
      <c r="ABN276" s="1"/>
      <c r="ABO276" s="1"/>
      <c r="ABP276" s="1"/>
      <c r="ABQ276" s="1"/>
      <c r="ABR276" s="1"/>
      <c r="ABS276" s="1"/>
      <c r="ABT276" s="1"/>
      <c r="ABU276" s="1"/>
      <c r="ABV276" s="1"/>
      <c r="ABW276" s="1"/>
      <c r="ABX276" s="1"/>
      <c r="ABY276" s="1"/>
      <c r="ABZ276" s="1"/>
      <c r="ACA276" s="1"/>
      <c r="ACB276" s="1"/>
      <c r="ACC276" s="1"/>
      <c r="ACD276" s="1"/>
      <c r="ACE276" s="1"/>
      <c r="ACF276" s="1"/>
      <c r="ACG276" s="1"/>
      <c r="ACH276" s="1"/>
      <c r="ACI276" s="1"/>
      <c r="ACJ276" s="1"/>
      <c r="ACK276" s="1"/>
      <c r="ACL276" s="1"/>
      <c r="ACM276" s="1"/>
      <c r="ACN276" s="1"/>
      <c r="ACO276" s="1"/>
      <c r="ACP276" s="1"/>
      <c r="ACQ276" s="1"/>
      <c r="ACR276" s="1"/>
      <c r="ACS276" s="1"/>
      <c r="ACT276" s="1"/>
      <c r="ACU276" s="1"/>
      <c r="ACV276" s="1"/>
      <c r="ACW276" s="1"/>
      <c r="ACX276" s="1"/>
      <c r="ACY276" s="1"/>
      <c r="ACZ276" s="1"/>
      <c r="ADA276" s="1"/>
      <c r="ADB276" s="1"/>
      <c r="ADC276" s="1"/>
      <c r="ADD276" s="1"/>
      <c r="ADE276" s="1"/>
      <c r="ADF276" s="1"/>
      <c r="ADG276" s="1"/>
      <c r="ADH276" s="1"/>
      <c r="ADI276" s="1"/>
      <c r="ADJ276" s="1"/>
      <c r="ADK276" s="1"/>
      <c r="ADL276" s="1"/>
      <c r="ADM276" s="1"/>
      <c r="ADN276" s="1"/>
      <c r="ADO276" s="1"/>
      <c r="ADP276" s="1"/>
      <c r="ADQ276" s="1"/>
      <c r="ADR276" s="1"/>
      <c r="ADS276" s="1"/>
      <c r="ADT276" s="1"/>
      <c r="ADU276" s="1"/>
      <c r="ADV276" s="1"/>
      <c r="ADW276" s="1"/>
      <c r="ADX276" s="1"/>
      <c r="ADY276" s="1"/>
      <c r="ADZ276" s="1"/>
      <c r="AEA276" s="1"/>
      <c r="AEB276" s="1"/>
      <c r="AEC276" s="1"/>
      <c r="AED276" s="1"/>
      <c r="AEE276" s="1"/>
      <c r="AEF276" s="1"/>
      <c r="AEG276" s="1"/>
      <c r="AEH276" s="1"/>
      <c r="AEI276" s="1"/>
      <c r="AEJ276" s="1"/>
      <c r="AEK276" s="1"/>
      <c r="AEL276" s="1"/>
      <c r="AEM276" s="1"/>
      <c r="AEN276" s="1"/>
      <c r="AEO276" s="1"/>
      <c r="AEP276" s="1"/>
      <c r="AEQ276" s="1"/>
      <c r="AER276" s="1"/>
      <c r="AES276" s="1"/>
      <c r="AET276" s="1"/>
      <c r="AEU276" s="1"/>
      <c r="AEV276" s="1"/>
      <c r="AEW276" s="1"/>
      <c r="AEX276" s="1"/>
      <c r="AEY276" s="1"/>
      <c r="AEZ276" s="1"/>
      <c r="AFA276" s="1"/>
      <c r="AFB276" s="1"/>
      <c r="AFC276" s="1"/>
      <c r="AFD276" s="1"/>
      <c r="AFE276" s="1"/>
      <c r="AFF276" s="1"/>
      <c r="AFG276" s="1"/>
      <c r="AFH276" s="1"/>
      <c r="AFI276" s="1"/>
      <c r="AFJ276" s="1"/>
      <c r="AFK276" s="1"/>
      <c r="AFL276" s="1"/>
      <c r="AFM276" s="1"/>
      <c r="AFN276" s="1"/>
      <c r="AFO276" s="1"/>
      <c r="AFP276" s="1"/>
      <c r="AFQ276" s="1"/>
      <c r="AFR276" s="1"/>
      <c r="AFS276" s="1"/>
      <c r="AFT276" s="1"/>
      <c r="AFU276" s="1"/>
      <c r="AFV276" s="1"/>
      <c r="AFW276" s="1"/>
      <c r="AFX276" s="1"/>
      <c r="AFY276" s="1"/>
      <c r="AFZ276" s="1"/>
      <c r="AGA276" s="1"/>
      <c r="AGB276" s="1"/>
      <c r="AGC276" s="1"/>
      <c r="AGD276" s="1"/>
      <c r="AGE276" s="1"/>
      <c r="AGF276" s="1"/>
      <c r="AGG276" s="1"/>
      <c r="AGH276" s="1"/>
      <c r="AGI276" s="1"/>
      <c r="AGJ276" s="1"/>
      <c r="AGK276" s="1"/>
      <c r="AGL276" s="1"/>
      <c r="AGM276" s="1"/>
      <c r="AGN276" s="1"/>
      <c r="AGO276" s="1"/>
      <c r="AGP276" s="1"/>
      <c r="AGQ276" s="1"/>
      <c r="AGR276" s="1"/>
      <c r="AGS276" s="1"/>
      <c r="AGT276" s="1"/>
      <c r="AGU276" s="1"/>
      <c r="AGV276" s="1"/>
      <c r="AGW276" s="1"/>
      <c r="AGX276" s="1"/>
      <c r="AGY276" s="1"/>
      <c r="AGZ276" s="1"/>
      <c r="AHA276" s="1"/>
      <c r="AHB276" s="1"/>
      <c r="AHC276" s="1"/>
      <c r="AHD276" s="1"/>
      <c r="AHE276" s="1"/>
      <c r="AHF276" s="1"/>
      <c r="AHG276" s="1"/>
      <c r="AHH276" s="1"/>
      <c r="AHI276" s="1"/>
      <c r="AHJ276" s="1"/>
      <c r="AHK276" s="1"/>
      <c r="AHL276" s="1"/>
      <c r="AHM276" s="1"/>
      <c r="AHN276" s="1"/>
      <c r="AHO276" s="1"/>
      <c r="AHP276" s="1"/>
      <c r="AHQ276" s="1"/>
      <c r="AHR276" s="1"/>
      <c r="AHS276" s="1"/>
      <c r="AHT276" s="1"/>
      <c r="AHU276" s="1"/>
      <c r="AHV276" s="1"/>
      <c r="AHW276" s="1"/>
      <c r="AHX276" s="1"/>
      <c r="AHY276" s="1"/>
      <c r="AHZ276" s="1"/>
      <c r="AIA276" s="1"/>
      <c r="AIB276" s="1"/>
      <c r="AIC276" s="1"/>
      <c r="AID276" s="1"/>
      <c r="AIE276" s="1"/>
      <c r="AIF276" s="1"/>
      <c r="AIG276" s="1"/>
      <c r="AIH276" s="1"/>
      <c r="AII276" s="1"/>
      <c r="AIJ276" s="1"/>
      <c r="AIK276" s="1"/>
      <c r="AIL276" s="1"/>
      <c r="AIM276" s="1"/>
      <c r="AIN276" s="1"/>
      <c r="AIO276" s="1"/>
      <c r="AIP276" s="1"/>
      <c r="AIQ276" s="1"/>
      <c r="AIR276" s="1"/>
      <c r="AIS276" s="1"/>
      <c r="AIT276" s="1"/>
      <c r="AIU276" s="1"/>
      <c r="AIV276" s="1"/>
      <c r="AIW276" s="1"/>
      <c r="AIX276" s="1"/>
      <c r="AIY276" s="1"/>
      <c r="AIZ276" s="1"/>
      <c r="AJA276" s="1"/>
      <c r="AJB276" s="1"/>
      <c r="AJC276" s="1"/>
      <c r="AJD276" s="1"/>
      <c r="AJE276" s="1"/>
      <c r="AJF276" s="1"/>
      <c r="AJG276" s="1"/>
      <c r="AJH276" s="1"/>
      <c r="AJI276" s="1"/>
      <c r="AJJ276" s="1"/>
      <c r="AJK276" s="1"/>
      <c r="AJL276" s="1"/>
      <c r="AJM276" s="1"/>
      <c r="AJN276" s="1"/>
      <c r="AJO276" s="1"/>
      <c r="AJP276" s="1"/>
      <c r="AJQ276" s="1"/>
      <c r="AJR276" s="1"/>
      <c r="AJS276" s="1"/>
      <c r="AJT276" s="1"/>
      <c r="AJU276" s="1"/>
      <c r="AJV276" s="1"/>
      <c r="AJW276" s="1"/>
      <c r="AJX276" s="1"/>
      <c r="AJY276" s="1"/>
      <c r="AJZ276" s="1"/>
      <c r="AKA276" s="1"/>
      <c r="AKB276" s="1"/>
      <c r="AKC276" s="1"/>
      <c r="AKD276" s="1"/>
      <c r="AKE276" s="1"/>
      <c r="AKF276" s="1"/>
      <c r="AKG276" s="1"/>
      <c r="AKH276" s="1"/>
      <c r="AKI276" s="1"/>
      <c r="AKJ276" s="1"/>
      <c r="AKK276" s="1"/>
      <c r="AKL276" s="1"/>
      <c r="AKM276" s="1"/>
      <c r="AKN276" s="1"/>
      <c r="AKO276" s="1"/>
      <c r="AKP276" s="1"/>
      <c r="AKQ276" s="1"/>
      <c r="AKR276" s="1"/>
      <c r="AKS276" s="1"/>
      <c r="AKT276" s="1"/>
      <c r="AKU276" s="1"/>
      <c r="AKV276" s="1"/>
      <c r="AKW276" s="1"/>
      <c r="AKX276" s="1"/>
      <c r="AKY276" s="1"/>
      <c r="AKZ276" s="1"/>
      <c r="ALA276" s="1"/>
      <c r="ALB276" s="1"/>
      <c r="ALC276" s="1"/>
      <c r="ALD276" s="1"/>
      <c r="ALE276" s="1"/>
      <c r="ALF276" s="1"/>
      <c r="ALG276" s="1"/>
      <c r="ALH276" s="1"/>
      <c r="ALI276" s="1"/>
      <c r="ALJ276" s="1"/>
      <c r="ALK276" s="1"/>
      <c r="ALL276" s="1"/>
      <c r="ALM276" s="1"/>
      <c r="ALN276" s="1"/>
      <c r="ALO276" s="1"/>
      <c r="ALP276" s="1"/>
      <c r="ALQ276" s="1"/>
      <c r="ALR276" s="1"/>
      <c r="ALS276" s="1"/>
      <c r="ALT276" s="1"/>
      <c r="ALU276" s="1"/>
      <c r="ALV276" s="1"/>
      <c r="ALW276" s="1"/>
      <c r="ALX276" s="1"/>
      <c r="ALY276" s="1"/>
      <c r="ALZ276" s="1"/>
      <c r="AMA276" s="1"/>
      <c r="AMB276" s="1"/>
      <c r="AMC276" s="1"/>
      <c r="AMD276" s="1"/>
      <c r="AME276" s="1"/>
      <c r="AMF276" s="1"/>
      <c r="AMG276" s="2"/>
      <c r="AMH276" s="2"/>
      <c r="AMI276" s="2"/>
    </row>
    <row r="277" spans="1:1023" ht="71.650000000000006" customHeight="1" x14ac:dyDescent="0.35">
      <c r="A277" s="13">
        <v>273</v>
      </c>
      <c r="B277" s="110"/>
      <c r="C277" s="9" t="s">
        <v>913</v>
      </c>
      <c r="D277" s="10" t="s">
        <v>963</v>
      </c>
      <c r="E277" s="8" t="s">
        <v>964</v>
      </c>
      <c r="F277" s="8">
        <v>75017</v>
      </c>
      <c r="G277" s="8" t="s">
        <v>117</v>
      </c>
      <c r="H277" s="7"/>
      <c r="I277" s="56"/>
      <c r="J277" s="7"/>
      <c r="K277" s="34"/>
      <c r="L277" s="35"/>
      <c r="M277" s="35"/>
      <c r="N277" s="35"/>
      <c r="O277" s="35"/>
      <c r="P277" s="35"/>
      <c r="Q277" s="11"/>
      <c r="R277" s="115"/>
      <c r="S277" s="4"/>
      <c r="T277" s="8"/>
      <c r="U277" s="8"/>
      <c r="V277" s="8">
        <v>2</v>
      </c>
      <c r="W277" s="8" t="s">
        <v>927</v>
      </c>
      <c r="X277" s="8">
        <v>2</v>
      </c>
      <c r="Y277" s="6"/>
      <c r="Z277" s="6"/>
      <c r="AA277" s="6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68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  <c r="AAC277" s="1"/>
      <c r="AAD277" s="1"/>
      <c r="AAE277" s="1"/>
      <c r="AAF277" s="1"/>
      <c r="AAG277" s="1"/>
      <c r="AAH277" s="1"/>
      <c r="AAI277" s="1"/>
      <c r="AAJ277" s="1"/>
      <c r="AAK277" s="1"/>
      <c r="AAL277" s="1"/>
      <c r="AAM277" s="1"/>
      <c r="AAN277" s="1"/>
      <c r="AAO277" s="1"/>
      <c r="AAP277" s="1"/>
      <c r="AAQ277" s="1"/>
      <c r="AAR277" s="1"/>
      <c r="AAS277" s="1"/>
      <c r="AAT277" s="1"/>
      <c r="AAU277" s="1"/>
      <c r="AAV277" s="1"/>
      <c r="AAW277" s="1"/>
      <c r="AAX277" s="1"/>
      <c r="AAY277" s="1"/>
      <c r="AAZ277" s="1"/>
      <c r="ABA277" s="1"/>
      <c r="ABB277" s="1"/>
      <c r="ABC277" s="1"/>
      <c r="ABD277" s="1"/>
      <c r="ABE277" s="1"/>
      <c r="ABF277" s="1"/>
      <c r="ABG277" s="1"/>
      <c r="ABH277" s="1"/>
      <c r="ABI277" s="1"/>
      <c r="ABJ277" s="1"/>
      <c r="ABK277" s="1"/>
      <c r="ABL277" s="1"/>
      <c r="ABM277" s="1"/>
      <c r="ABN277" s="1"/>
      <c r="ABO277" s="1"/>
      <c r="ABP277" s="1"/>
      <c r="ABQ277" s="1"/>
      <c r="ABR277" s="1"/>
      <c r="ABS277" s="1"/>
      <c r="ABT277" s="1"/>
      <c r="ABU277" s="1"/>
      <c r="ABV277" s="1"/>
      <c r="ABW277" s="1"/>
      <c r="ABX277" s="1"/>
      <c r="ABY277" s="1"/>
      <c r="ABZ277" s="1"/>
      <c r="ACA277" s="1"/>
      <c r="ACB277" s="1"/>
      <c r="ACC277" s="1"/>
      <c r="ACD277" s="1"/>
      <c r="ACE277" s="1"/>
      <c r="ACF277" s="1"/>
      <c r="ACG277" s="1"/>
      <c r="ACH277" s="1"/>
      <c r="ACI277" s="1"/>
      <c r="ACJ277" s="1"/>
      <c r="ACK277" s="1"/>
      <c r="ACL277" s="1"/>
      <c r="ACM277" s="1"/>
      <c r="ACN277" s="1"/>
      <c r="ACO277" s="1"/>
      <c r="ACP277" s="1"/>
      <c r="ACQ277" s="1"/>
      <c r="ACR277" s="1"/>
      <c r="ACS277" s="1"/>
      <c r="ACT277" s="1"/>
      <c r="ACU277" s="1"/>
      <c r="ACV277" s="1"/>
      <c r="ACW277" s="1"/>
      <c r="ACX277" s="1"/>
      <c r="ACY277" s="1"/>
      <c r="ACZ277" s="1"/>
      <c r="ADA277" s="1"/>
      <c r="ADB277" s="1"/>
      <c r="ADC277" s="1"/>
      <c r="ADD277" s="1"/>
      <c r="ADE277" s="1"/>
      <c r="ADF277" s="1"/>
      <c r="ADG277" s="1"/>
      <c r="ADH277" s="1"/>
      <c r="ADI277" s="1"/>
      <c r="ADJ277" s="1"/>
      <c r="ADK277" s="1"/>
      <c r="ADL277" s="1"/>
      <c r="ADM277" s="1"/>
      <c r="ADN277" s="1"/>
      <c r="ADO277" s="1"/>
      <c r="ADP277" s="1"/>
      <c r="ADQ277" s="1"/>
      <c r="ADR277" s="1"/>
      <c r="ADS277" s="1"/>
      <c r="ADT277" s="1"/>
      <c r="ADU277" s="1"/>
      <c r="ADV277" s="1"/>
      <c r="ADW277" s="1"/>
      <c r="ADX277" s="1"/>
      <c r="ADY277" s="1"/>
      <c r="ADZ277" s="1"/>
      <c r="AEA277" s="1"/>
      <c r="AEB277" s="1"/>
      <c r="AEC277" s="1"/>
      <c r="AED277" s="1"/>
      <c r="AEE277" s="1"/>
      <c r="AEF277" s="1"/>
      <c r="AEG277" s="1"/>
      <c r="AEH277" s="1"/>
      <c r="AEI277" s="1"/>
      <c r="AEJ277" s="1"/>
      <c r="AEK277" s="1"/>
      <c r="AEL277" s="1"/>
      <c r="AEM277" s="1"/>
      <c r="AEN277" s="1"/>
      <c r="AEO277" s="1"/>
      <c r="AEP277" s="1"/>
      <c r="AEQ277" s="1"/>
      <c r="AER277" s="1"/>
      <c r="AES277" s="1"/>
      <c r="AET277" s="1"/>
      <c r="AEU277" s="1"/>
      <c r="AEV277" s="1"/>
      <c r="AEW277" s="1"/>
      <c r="AEX277" s="1"/>
      <c r="AEY277" s="1"/>
      <c r="AEZ277" s="1"/>
      <c r="AFA277" s="1"/>
      <c r="AFB277" s="1"/>
      <c r="AFC277" s="1"/>
      <c r="AFD277" s="1"/>
      <c r="AFE277" s="1"/>
      <c r="AFF277" s="1"/>
      <c r="AFG277" s="1"/>
      <c r="AFH277" s="1"/>
      <c r="AFI277" s="1"/>
      <c r="AFJ277" s="1"/>
      <c r="AFK277" s="1"/>
      <c r="AFL277" s="1"/>
      <c r="AFM277" s="1"/>
      <c r="AFN277" s="1"/>
      <c r="AFO277" s="1"/>
      <c r="AFP277" s="1"/>
      <c r="AFQ277" s="1"/>
      <c r="AFR277" s="1"/>
      <c r="AFS277" s="1"/>
      <c r="AFT277" s="1"/>
      <c r="AFU277" s="1"/>
      <c r="AFV277" s="1"/>
      <c r="AFW277" s="1"/>
      <c r="AFX277" s="1"/>
      <c r="AFY277" s="1"/>
      <c r="AFZ277" s="1"/>
      <c r="AGA277" s="1"/>
      <c r="AGB277" s="1"/>
      <c r="AGC277" s="1"/>
      <c r="AGD277" s="1"/>
      <c r="AGE277" s="1"/>
      <c r="AGF277" s="1"/>
      <c r="AGG277" s="1"/>
      <c r="AGH277" s="1"/>
      <c r="AGI277" s="1"/>
      <c r="AGJ277" s="1"/>
      <c r="AGK277" s="1"/>
      <c r="AGL277" s="1"/>
      <c r="AGM277" s="1"/>
      <c r="AGN277" s="1"/>
      <c r="AGO277" s="1"/>
      <c r="AGP277" s="1"/>
      <c r="AGQ277" s="1"/>
      <c r="AGR277" s="1"/>
      <c r="AGS277" s="1"/>
      <c r="AGT277" s="1"/>
      <c r="AGU277" s="1"/>
      <c r="AGV277" s="1"/>
      <c r="AGW277" s="1"/>
      <c r="AGX277" s="1"/>
      <c r="AGY277" s="1"/>
      <c r="AGZ277" s="1"/>
      <c r="AHA277" s="1"/>
      <c r="AHB277" s="1"/>
      <c r="AHC277" s="1"/>
      <c r="AHD277" s="1"/>
      <c r="AHE277" s="1"/>
      <c r="AHF277" s="1"/>
      <c r="AHG277" s="1"/>
      <c r="AHH277" s="1"/>
      <c r="AHI277" s="1"/>
      <c r="AHJ277" s="1"/>
      <c r="AHK277" s="1"/>
      <c r="AHL277" s="1"/>
      <c r="AHM277" s="1"/>
      <c r="AHN277" s="1"/>
      <c r="AHO277" s="1"/>
      <c r="AHP277" s="1"/>
      <c r="AHQ277" s="1"/>
      <c r="AHR277" s="1"/>
      <c r="AHS277" s="1"/>
      <c r="AHT277" s="1"/>
      <c r="AHU277" s="1"/>
      <c r="AHV277" s="1"/>
      <c r="AHW277" s="1"/>
      <c r="AHX277" s="1"/>
      <c r="AHY277" s="1"/>
      <c r="AHZ277" s="1"/>
      <c r="AIA277" s="1"/>
      <c r="AIB277" s="1"/>
      <c r="AIC277" s="1"/>
      <c r="AID277" s="1"/>
      <c r="AIE277" s="1"/>
      <c r="AIF277" s="1"/>
      <c r="AIG277" s="1"/>
      <c r="AIH277" s="1"/>
      <c r="AII277" s="1"/>
      <c r="AIJ277" s="1"/>
      <c r="AIK277" s="1"/>
      <c r="AIL277" s="1"/>
      <c r="AIM277" s="1"/>
      <c r="AIN277" s="1"/>
      <c r="AIO277" s="1"/>
      <c r="AIP277" s="1"/>
      <c r="AIQ277" s="1"/>
      <c r="AIR277" s="1"/>
      <c r="AIS277" s="1"/>
      <c r="AIT277" s="1"/>
      <c r="AIU277" s="1"/>
      <c r="AIV277" s="1"/>
      <c r="AIW277" s="1"/>
      <c r="AIX277" s="1"/>
      <c r="AIY277" s="1"/>
      <c r="AIZ277" s="1"/>
      <c r="AJA277" s="1"/>
      <c r="AJB277" s="1"/>
      <c r="AJC277" s="1"/>
      <c r="AJD277" s="1"/>
      <c r="AJE277" s="1"/>
      <c r="AJF277" s="1"/>
      <c r="AJG277" s="1"/>
      <c r="AJH277" s="1"/>
      <c r="AJI277" s="1"/>
      <c r="AJJ277" s="1"/>
      <c r="AJK277" s="1"/>
      <c r="AJL277" s="1"/>
      <c r="AJM277" s="1"/>
      <c r="AJN277" s="1"/>
      <c r="AJO277" s="1"/>
      <c r="AJP277" s="1"/>
      <c r="AJQ277" s="1"/>
      <c r="AJR277" s="1"/>
      <c r="AJS277" s="1"/>
      <c r="AJT277" s="1"/>
      <c r="AJU277" s="1"/>
      <c r="AJV277" s="1"/>
      <c r="AJW277" s="1"/>
      <c r="AJX277" s="1"/>
      <c r="AJY277" s="1"/>
      <c r="AJZ277" s="1"/>
      <c r="AKA277" s="1"/>
      <c r="AKB277" s="1"/>
      <c r="AKC277" s="1"/>
      <c r="AKD277" s="1"/>
      <c r="AKE277" s="1"/>
      <c r="AKF277" s="1"/>
      <c r="AKG277" s="1"/>
      <c r="AKH277" s="1"/>
      <c r="AKI277" s="1"/>
      <c r="AKJ277" s="1"/>
      <c r="AKK277" s="1"/>
      <c r="AKL277" s="1"/>
      <c r="AKM277" s="1"/>
      <c r="AKN277" s="1"/>
      <c r="AKO277" s="1"/>
      <c r="AKP277" s="1"/>
      <c r="AKQ277" s="1"/>
      <c r="AKR277" s="1"/>
      <c r="AKS277" s="1"/>
      <c r="AKT277" s="1"/>
      <c r="AKU277" s="1"/>
      <c r="AKV277" s="1"/>
      <c r="AKW277" s="1"/>
      <c r="AKX277" s="1"/>
      <c r="AKY277" s="1"/>
      <c r="AKZ277" s="1"/>
      <c r="ALA277" s="1"/>
      <c r="ALB277" s="1"/>
      <c r="ALC277" s="1"/>
      <c r="ALD277" s="1"/>
      <c r="ALE277" s="1"/>
      <c r="ALF277" s="1"/>
      <c r="ALG277" s="1"/>
      <c r="ALH277" s="1"/>
      <c r="ALI277" s="1"/>
      <c r="ALJ277" s="1"/>
      <c r="ALK277" s="1"/>
      <c r="ALL277" s="1"/>
      <c r="ALM277" s="1"/>
      <c r="ALN277" s="1"/>
      <c r="ALO277" s="1"/>
      <c r="ALP277" s="1"/>
      <c r="ALQ277" s="1"/>
      <c r="ALR277" s="1"/>
      <c r="ALS277" s="1"/>
      <c r="ALT277" s="1"/>
      <c r="ALU277" s="1"/>
      <c r="ALV277" s="1"/>
      <c r="ALW277" s="1"/>
      <c r="ALX277" s="1"/>
      <c r="ALY277" s="1"/>
      <c r="ALZ277" s="1"/>
      <c r="AMA277" s="1"/>
      <c r="AMB277" s="1"/>
      <c r="AMC277" s="1"/>
      <c r="AMD277" s="1"/>
      <c r="AME277" s="1"/>
      <c r="AMF277" s="1"/>
      <c r="AMG277" s="2"/>
      <c r="AMH277" s="2"/>
      <c r="AMI277" s="2"/>
    </row>
    <row r="278" spans="1:1023" ht="71.650000000000006" customHeight="1" x14ac:dyDescent="0.35">
      <c r="A278" s="3">
        <v>274</v>
      </c>
      <c r="B278" s="110"/>
      <c r="C278" s="9" t="s">
        <v>913</v>
      </c>
      <c r="D278" s="10" t="s">
        <v>963</v>
      </c>
      <c r="E278" s="8" t="s">
        <v>964</v>
      </c>
      <c r="F278" s="102">
        <v>75017</v>
      </c>
      <c r="G278" s="8" t="s">
        <v>117</v>
      </c>
      <c r="H278" s="7"/>
      <c r="I278" s="56"/>
      <c r="J278" s="7"/>
      <c r="K278" s="34"/>
      <c r="L278" s="35"/>
      <c r="M278" s="36"/>
      <c r="N278" s="36"/>
      <c r="O278" s="36"/>
      <c r="P278" s="36"/>
      <c r="Q278" s="11"/>
      <c r="R278" s="115"/>
      <c r="S278" s="4"/>
      <c r="T278" s="8"/>
      <c r="U278" s="5"/>
      <c r="V278" s="8">
        <v>2</v>
      </c>
      <c r="W278" s="8" t="s">
        <v>965</v>
      </c>
      <c r="X278" s="8">
        <v>2</v>
      </c>
      <c r="Y278" s="6"/>
      <c r="Z278" s="6"/>
      <c r="AA278" s="6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53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  <c r="AAC278" s="1"/>
      <c r="AAD278" s="1"/>
      <c r="AAE278" s="1"/>
      <c r="AAF278" s="1"/>
      <c r="AAG278" s="1"/>
      <c r="AAH278" s="1"/>
      <c r="AAI278" s="1"/>
      <c r="AAJ278" s="1"/>
      <c r="AAK278" s="1"/>
      <c r="AAL278" s="1"/>
      <c r="AAM278" s="1"/>
      <c r="AAN278" s="1"/>
      <c r="AAO278" s="1"/>
      <c r="AAP278" s="1"/>
      <c r="AAQ278" s="1"/>
      <c r="AAR278" s="1"/>
      <c r="AAS278" s="1"/>
      <c r="AAT278" s="1"/>
      <c r="AAU278" s="1"/>
      <c r="AAV278" s="1"/>
      <c r="AAW278" s="1"/>
      <c r="AAX278" s="1"/>
      <c r="AAY278" s="1"/>
      <c r="AAZ278" s="1"/>
      <c r="ABA278" s="1"/>
      <c r="ABB278" s="1"/>
      <c r="ABC278" s="1"/>
      <c r="ABD278" s="1"/>
      <c r="ABE278" s="1"/>
      <c r="ABF278" s="1"/>
      <c r="ABG278" s="1"/>
      <c r="ABH278" s="1"/>
      <c r="ABI278" s="1"/>
      <c r="ABJ278" s="1"/>
      <c r="ABK278" s="1"/>
      <c r="ABL278" s="1"/>
      <c r="ABM278" s="1"/>
      <c r="ABN278" s="1"/>
      <c r="ABO278" s="1"/>
      <c r="ABP278" s="1"/>
      <c r="ABQ278" s="1"/>
      <c r="ABR278" s="1"/>
      <c r="ABS278" s="1"/>
      <c r="ABT278" s="1"/>
      <c r="ABU278" s="1"/>
      <c r="ABV278" s="1"/>
      <c r="ABW278" s="1"/>
      <c r="ABX278" s="1"/>
      <c r="ABY278" s="1"/>
      <c r="ABZ278" s="1"/>
      <c r="ACA278" s="1"/>
      <c r="ACB278" s="1"/>
      <c r="ACC278" s="1"/>
      <c r="ACD278" s="1"/>
      <c r="ACE278" s="1"/>
      <c r="ACF278" s="1"/>
      <c r="ACG278" s="1"/>
      <c r="ACH278" s="1"/>
      <c r="ACI278" s="1"/>
      <c r="ACJ278" s="1"/>
      <c r="ACK278" s="1"/>
      <c r="ACL278" s="1"/>
      <c r="ACM278" s="1"/>
      <c r="ACN278" s="1"/>
      <c r="ACO278" s="1"/>
      <c r="ACP278" s="1"/>
      <c r="ACQ278" s="1"/>
      <c r="ACR278" s="1"/>
      <c r="ACS278" s="1"/>
      <c r="ACT278" s="1"/>
      <c r="ACU278" s="1"/>
      <c r="ACV278" s="1"/>
      <c r="ACW278" s="1"/>
      <c r="ACX278" s="1"/>
      <c r="ACY278" s="1"/>
      <c r="ACZ278" s="1"/>
      <c r="ADA278" s="1"/>
      <c r="ADB278" s="1"/>
      <c r="ADC278" s="1"/>
      <c r="ADD278" s="1"/>
      <c r="ADE278" s="1"/>
      <c r="ADF278" s="1"/>
      <c r="ADG278" s="1"/>
      <c r="ADH278" s="1"/>
      <c r="ADI278" s="1"/>
      <c r="ADJ278" s="1"/>
      <c r="ADK278" s="1"/>
      <c r="ADL278" s="1"/>
      <c r="ADM278" s="1"/>
      <c r="ADN278" s="1"/>
      <c r="ADO278" s="1"/>
      <c r="ADP278" s="1"/>
      <c r="ADQ278" s="1"/>
      <c r="ADR278" s="1"/>
      <c r="ADS278" s="1"/>
      <c r="ADT278" s="1"/>
      <c r="ADU278" s="1"/>
      <c r="ADV278" s="1"/>
      <c r="ADW278" s="1"/>
      <c r="ADX278" s="1"/>
      <c r="ADY278" s="1"/>
      <c r="ADZ278" s="1"/>
      <c r="AEA278" s="1"/>
      <c r="AEB278" s="1"/>
      <c r="AEC278" s="1"/>
      <c r="AED278" s="1"/>
      <c r="AEE278" s="1"/>
      <c r="AEF278" s="1"/>
      <c r="AEG278" s="1"/>
      <c r="AEH278" s="1"/>
      <c r="AEI278" s="1"/>
      <c r="AEJ278" s="1"/>
      <c r="AEK278" s="1"/>
      <c r="AEL278" s="1"/>
      <c r="AEM278" s="1"/>
      <c r="AEN278" s="1"/>
      <c r="AEO278" s="1"/>
      <c r="AEP278" s="1"/>
      <c r="AEQ278" s="1"/>
      <c r="AER278" s="1"/>
      <c r="AES278" s="1"/>
      <c r="AET278" s="1"/>
      <c r="AEU278" s="1"/>
      <c r="AEV278" s="1"/>
      <c r="AEW278" s="1"/>
      <c r="AEX278" s="1"/>
      <c r="AEY278" s="1"/>
      <c r="AEZ278" s="1"/>
      <c r="AFA278" s="1"/>
      <c r="AFB278" s="1"/>
      <c r="AFC278" s="1"/>
      <c r="AFD278" s="1"/>
      <c r="AFE278" s="1"/>
      <c r="AFF278" s="1"/>
      <c r="AFG278" s="1"/>
      <c r="AFH278" s="1"/>
      <c r="AFI278" s="1"/>
      <c r="AFJ278" s="1"/>
      <c r="AFK278" s="1"/>
      <c r="AFL278" s="1"/>
      <c r="AFM278" s="1"/>
      <c r="AFN278" s="1"/>
      <c r="AFO278" s="1"/>
      <c r="AFP278" s="1"/>
      <c r="AFQ278" s="1"/>
      <c r="AFR278" s="1"/>
      <c r="AFS278" s="1"/>
      <c r="AFT278" s="1"/>
      <c r="AFU278" s="1"/>
      <c r="AFV278" s="1"/>
      <c r="AFW278" s="1"/>
      <c r="AFX278" s="1"/>
      <c r="AFY278" s="1"/>
      <c r="AFZ278" s="1"/>
      <c r="AGA278" s="1"/>
      <c r="AGB278" s="1"/>
      <c r="AGC278" s="1"/>
      <c r="AGD278" s="1"/>
      <c r="AGE278" s="1"/>
      <c r="AGF278" s="1"/>
      <c r="AGG278" s="1"/>
      <c r="AGH278" s="1"/>
      <c r="AGI278" s="1"/>
      <c r="AGJ278" s="1"/>
      <c r="AGK278" s="1"/>
      <c r="AGL278" s="1"/>
      <c r="AGM278" s="1"/>
      <c r="AGN278" s="1"/>
      <c r="AGO278" s="1"/>
      <c r="AGP278" s="1"/>
      <c r="AGQ278" s="1"/>
      <c r="AGR278" s="1"/>
      <c r="AGS278" s="1"/>
      <c r="AGT278" s="1"/>
      <c r="AGU278" s="1"/>
      <c r="AGV278" s="1"/>
      <c r="AGW278" s="1"/>
      <c r="AGX278" s="1"/>
      <c r="AGY278" s="1"/>
      <c r="AGZ278" s="1"/>
      <c r="AHA278" s="1"/>
      <c r="AHB278" s="1"/>
      <c r="AHC278" s="1"/>
      <c r="AHD278" s="1"/>
      <c r="AHE278" s="1"/>
      <c r="AHF278" s="1"/>
      <c r="AHG278" s="1"/>
      <c r="AHH278" s="1"/>
      <c r="AHI278" s="1"/>
      <c r="AHJ278" s="1"/>
      <c r="AHK278" s="1"/>
      <c r="AHL278" s="1"/>
      <c r="AHM278" s="1"/>
      <c r="AHN278" s="1"/>
      <c r="AHO278" s="1"/>
      <c r="AHP278" s="1"/>
      <c r="AHQ278" s="1"/>
      <c r="AHR278" s="1"/>
      <c r="AHS278" s="1"/>
      <c r="AHT278" s="1"/>
      <c r="AHU278" s="1"/>
      <c r="AHV278" s="1"/>
      <c r="AHW278" s="1"/>
      <c r="AHX278" s="1"/>
      <c r="AHY278" s="1"/>
      <c r="AHZ278" s="1"/>
      <c r="AIA278" s="1"/>
      <c r="AIB278" s="1"/>
      <c r="AIC278" s="1"/>
      <c r="AID278" s="1"/>
      <c r="AIE278" s="1"/>
      <c r="AIF278" s="1"/>
      <c r="AIG278" s="1"/>
      <c r="AIH278" s="1"/>
      <c r="AII278" s="1"/>
      <c r="AIJ278" s="1"/>
      <c r="AIK278" s="1"/>
      <c r="AIL278" s="1"/>
      <c r="AIM278" s="1"/>
      <c r="AIN278" s="1"/>
      <c r="AIO278" s="1"/>
      <c r="AIP278" s="1"/>
      <c r="AIQ278" s="1"/>
      <c r="AIR278" s="1"/>
      <c r="AIS278" s="1"/>
      <c r="AIT278" s="1"/>
      <c r="AIU278" s="1"/>
      <c r="AIV278" s="1"/>
      <c r="AIW278" s="1"/>
      <c r="AIX278" s="1"/>
      <c r="AIY278" s="1"/>
      <c r="AIZ278" s="1"/>
      <c r="AJA278" s="1"/>
      <c r="AJB278" s="1"/>
      <c r="AJC278" s="1"/>
      <c r="AJD278" s="1"/>
      <c r="AJE278" s="1"/>
      <c r="AJF278" s="1"/>
      <c r="AJG278" s="1"/>
      <c r="AJH278" s="1"/>
      <c r="AJI278" s="1"/>
      <c r="AJJ278" s="1"/>
      <c r="AJK278" s="1"/>
      <c r="AJL278" s="1"/>
      <c r="AJM278" s="1"/>
      <c r="AJN278" s="1"/>
      <c r="AJO278" s="1"/>
      <c r="AJP278" s="1"/>
      <c r="AJQ278" s="1"/>
      <c r="AJR278" s="1"/>
      <c r="AJS278" s="1"/>
      <c r="AJT278" s="1"/>
      <c r="AJU278" s="1"/>
      <c r="AJV278" s="1"/>
      <c r="AJW278" s="1"/>
      <c r="AJX278" s="1"/>
      <c r="AJY278" s="1"/>
      <c r="AJZ278" s="1"/>
      <c r="AKA278" s="1"/>
      <c r="AKB278" s="1"/>
      <c r="AKC278" s="1"/>
      <c r="AKD278" s="1"/>
      <c r="AKE278" s="1"/>
      <c r="AKF278" s="1"/>
      <c r="AKG278" s="1"/>
      <c r="AKH278" s="1"/>
      <c r="AKI278" s="1"/>
      <c r="AKJ278" s="1"/>
      <c r="AKK278" s="1"/>
      <c r="AKL278" s="1"/>
      <c r="AKM278" s="1"/>
      <c r="AKN278" s="1"/>
      <c r="AKO278" s="1"/>
      <c r="AKP278" s="1"/>
      <c r="AKQ278" s="1"/>
      <c r="AKR278" s="1"/>
      <c r="AKS278" s="1"/>
      <c r="AKT278" s="1"/>
      <c r="AKU278" s="1"/>
      <c r="AKV278" s="1"/>
      <c r="AKW278" s="1"/>
      <c r="AKX278" s="1"/>
      <c r="AKY278" s="1"/>
      <c r="AKZ278" s="1"/>
      <c r="ALA278" s="1"/>
      <c r="ALB278" s="1"/>
      <c r="ALC278" s="1"/>
      <c r="ALD278" s="1"/>
      <c r="ALE278" s="1"/>
      <c r="ALF278" s="1"/>
      <c r="ALG278" s="1"/>
      <c r="ALH278" s="1"/>
      <c r="ALI278" s="1"/>
      <c r="ALJ278" s="1"/>
      <c r="ALK278" s="1"/>
      <c r="ALL278" s="1"/>
      <c r="ALM278" s="1"/>
      <c r="ALN278" s="1"/>
      <c r="ALO278" s="1"/>
      <c r="ALP278" s="1"/>
      <c r="ALQ278" s="1"/>
      <c r="ALR278" s="1"/>
      <c r="ALS278" s="1"/>
      <c r="ALT278" s="1"/>
      <c r="ALU278" s="1"/>
      <c r="ALV278" s="1"/>
      <c r="ALW278" s="1"/>
      <c r="ALX278" s="1"/>
      <c r="ALY278" s="1"/>
      <c r="ALZ278" s="1"/>
      <c r="AMA278" s="1"/>
      <c r="AMB278" s="1"/>
      <c r="AMC278" s="1"/>
      <c r="AMD278" s="1"/>
      <c r="AME278" s="1"/>
      <c r="AMF278" s="1"/>
      <c r="AMG278" s="2"/>
      <c r="AMH278" s="2"/>
      <c r="AMI278" s="2"/>
    </row>
    <row r="279" spans="1:1023" ht="71.650000000000006" customHeight="1" x14ac:dyDescent="0.35">
      <c r="A279" s="13">
        <v>275</v>
      </c>
      <c r="B279" s="110" t="s">
        <v>966</v>
      </c>
      <c r="C279" s="9" t="s">
        <v>913</v>
      </c>
      <c r="D279" s="10" t="s">
        <v>967</v>
      </c>
      <c r="E279" s="8" t="s">
        <v>968</v>
      </c>
      <c r="F279" s="8">
        <v>75018</v>
      </c>
      <c r="G279" s="8" t="s">
        <v>117</v>
      </c>
      <c r="H279" s="7">
        <v>46011</v>
      </c>
      <c r="I279" s="56">
        <v>3336</v>
      </c>
      <c r="J279" s="7" t="s">
        <v>916</v>
      </c>
      <c r="K279" s="34" t="s">
        <v>917</v>
      </c>
      <c r="L279" s="35" t="s">
        <v>918</v>
      </c>
      <c r="M279" s="35" t="s">
        <v>919</v>
      </c>
      <c r="N279" s="35" t="s">
        <v>917</v>
      </c>
      <c r="O279" s="35" t="s">
        <v>918</v>
      </c>
      <c r="P279" s="35" t="s">
        <v>920</v>
      </c>
      <c r="Q279" s="11" t="s">
        <v>91</v>
      </c>
      <c r="R279" s="115" t="s">
        <v>91</v>
      </c>
      <c r="S279" s="4"/>
      <c r="T279" s="8">
        <v>23</v>
      </c>
      <c r="U279" s="8"/>
      <c r="V279" s="8"/>
      <c r="W279" s="8" t="s">
        <v>761</v>
      </c>
      <c r="X279" s="8">
        <v>23</v>
      </c>
      <c r="Y279" s="6">
        <v>0</v>
      </c>
      <c r="Z279" s="6"/>
      <c r="AA279" s="6"/>
      <c r="AB279" s="8"/>
      <c r="AC279" s="8"/>
      <c r="AD279" s="8"/>
      <c r="AE279" s="8">
        <v>0</v>
      </c>
      <c r="AF279" s="8"/>
      <c r="AG279" s="8"/>
      <c r="AH279" s="8"/>
      <c r="AI279" s="8"/>
      <c r="AJ279" s="8"/>
      <c r="AK279" s="8"/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68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  <c r="AAC279" s="1"/>
      <c r="AAD279" s="1"/>
      <c r="AAE279" s="1"/>
      <c r="AAF279" s="1"/>
      <c r="AAG279" s="1"/>
      <c r="AAH279" s="1"/>
      <c r="AAI279" s="1"/>
      <c r="AAJ279" s="1"/>
      <c r="AAK279" s="1"/>
      <c r="AAL279" s="1"/>
      <c r="AAM279" s="1"/>
      <c r="AAN279" s="1"/>
      <c r="AAO279" s="1"/>
      <c r="AAP279" s="1"/>
      <c r="AAQ279" s="1"/>
      <c r="AAR279" s="1"/>
      <c r="AAS279" s="1"/>
      <c r="AAT279" s="1"/>
      <c r="AAU279" s="1"/>
      <c r="AAV279" s="1"/>
      <c r="AAW279" s="1"/>
      <c r="AAX279" s="1"/>
      <c r="AAY279" s="1"/>
      <c r="AAZ279" s="1"/>
      <c r="ABA279" s="1"/>
      <c r="ABB279" s="1"/>
      <c r="ABC279" s="1"/>
      <c r="ABD279" s="1"/>
      <c r="ABE279" s="1"/>
      <c r="ABF279" s="1"/>
      <c r="ABG279" s="1"/>
      <c r="ABH279" s="1"/>
      <c r="ABI279" s="1"/>
      <c r="ABJ279" s="1"/>
      <c r="ABK279" s="1"/>
      <c r="ABL279" s="1"/>
      <c r="ABM279" s="1"/>
      <c r="ABN279" s="1"/>
      <c r="ABO279" s="1"/>
      <c r="ABP279" s="1"/>
      <c r="ABQ279" s="1"/>
      <c r="ABR279" s="1"/>
      <c r="ABS279" s="1"/>
      <c r="ABT279" s="1"/>
      <c r="ABU279" s="1"/>
      <c r="ABV279" s="1"/>
      <c r="ABW279" s="1"/>
      <c r="ABX279" s="1"/>
      <c r="ABY279" s="1"/>
      <c r="ABZ279" s="1"/>
      <c r="ACA279" s="1"/>
      <c r="ACB279" s="1"/>
      <c r="ACC279" s="1"/>
      <c r="ACD279" s="1"/>
      <c r="ACE279" s="1"/>
      <c r="ACF279" s="1"/>
      <c r="ACG279" s="1"/>
      <c r="ACH279" s="1"/>
      <c r="ACI279" s="1"/>
      <c r="ACJ279" s="1"/>
      <c r="ACK279" s="1"/>
      <c r="ACL279" s="1"/>
      <c r="ACM279" s="1"/>
      <c r="ACN279" s="1"/>
      <c r="ACO279" s="1"/>
      <c r="ACP279" s="1"/>
      <c r="ACQ279" s="1"/>
      <c r="ACR279" s="1"/>
      <c r="ACS279" s="1"/>
      <c r="ACT279" s="1"/>
      <c r="ACU279" s="1"/>
      <c r="ACV279" s="1"/>
      <c r="ACW279" s="1"/>
      <c r="ACX279" s="1"/>
      <c r="ACY279" s="1"/>
      <c r="ACZ279" s="1"/>
      <c r="ADA279" s="1"/>
      <c r="ADB279" s="1"/>
      <c r="ADC279" s="1"/>
      <c r="ADD279" s="1"/>
      <c r="ADE279" s="1"/>
      <c r="ADF279" s="1"/>
      <c r="ADG279" s="1"/>
      <c r="ADH279" s="1"/>
      <c r="ADI279" s="1"/>
      <c r="ADJ279" s="1"/>
      <c r="ADK279" s="1"/>
      <c r="ADL279" s="1"/>
      <c r="ADM279" s="1"/>
      <c r="ADN279" s="1"/>
      <c r="ADO279" s="1"/>
      <c r="ADP279" s="1"/>
      <c r="ADQ279" s="1"/>
      <c r="ADR279" s="1"/>
      <c r="ADS279" s="1"/>
      <c r="ADT279" s="1"/>
      <c r="ADU279" s="1"/>
      <c r="ADV279" s="1"/>
      <c r="ADW279" s="1"/>
      <c r="ADX279" s="1"/>
      <c r="ADY279" s="1"/>
      <c r="ADZ279" s="1"/>
      <c r="AEA279" s="1"/>
      <c r="AEB279" s="1"/>
      <c r="AEC279" s="1"/>
      <c r="AED279" s="1"/>
      <c r="AEE279" s="1"/>
      <c r="AEF279" s="1"/>
      <c r="AEG279" s="1"/>
      <c r="AEH279" s="1"/>
      <c r="AEI279" s="1"/>
      <c r="AEJ279" s="1"/>
      <c r="AEK279" s="1"/>
      <c r="AEL279" s="1"/>
      <c r="AEM279" s="1"/>
      <c r="AEN279" s="1"/>
      <c r="AEO279" s="1"/>
      <c r="AEP279" s="1"/>
      <c r="AEQ279" s="1"/>
      <c r="AER279" s="1"/>
      <c r="AES279" s="1"/>
      <c r="AET279" s="1"/>
      <c r="AEU279" s="1"/>
      <c r="AEV279" s="1"/>
      <c r="AEW279" s="1"/>
      <c r="AEX279" s="1"/>
      <c r="AEY279" s="1"/>
      <c r="AEZ279" s="1"/>
      <c r="AFA279" s="1"/>
      <c r="AFB279" s="1"/>
      <c r="AFC279" s="1"/>
      <c r="AFD279" s="1"/>
      <c r="AFE279" s="1"/>
      <c r="AFF279" s="1"/>
      <c r="AFG279" s="1"/>
      <c r="AFH279" s="1"/>
      <c r="AFI279" s="1"/>
      <c r="AFJ279" s="1"/>
      <c r="AFK279" s="1"/>
      <c r="AFL279" s="1"/>
      <c r="AFM279" s="1"/>
      <c r="AFN279" s="1"/>
      <c r="AFO279" s="1"/>
      <c r="AFP279" s="1"/>
      <c r="AFQ279" s="1"/>
      <c r="AFR279" s="1"/>
      <c r="AFS279" s="1"/>
      <c r="AFT279" s="1"/>
      <c r="AFU279" s="1"/>
      <c r="AFV279" s="1"/>
      <c r="AFW279" s="1"/>
      <c r="AFX279" s="1"/>
      <c r="AFY279" s="1"/>
      <c r="AFZ279" s="1"/>
      <c r="AGA279" s="1"/>
      <c r="AGB279" s="1"/>
      <c r="AGC279" s="1"/>
      <c r="AGD279" s="1"/>
      <c r="AGE279" s="1"/>
      <c r="AGF279" s="1"/>
      <c r="AGG279" s="1"/>
      <c r="AGH279" s="1"/>
      <c r="AGI279" s="1"/>
      <c r="AGJ279" s="1"/>
      <c r="AGK279" s="1"/>
      <c r="AGL279" s="1"/>
      <c r="AGM279" s="1"/>
      <c r="AGN279" s="1"/>
      <c r="AGO279" s="1"/>
      <c r="AGP279" s="1"/>
      <c r="AGQ279" s="1"/>
      <c r="AGR279" s="1"/>
      <c r="AGS279" s="1"/>
      <c r="AGT279" s="1"/>
      <c r="AGU279" s="1"/>
      <c r="AGV279" s="1"/>
      <c r="AGW279" s="1"/>
      <c r="AGX279" s="1"/>
      <c r="AGY279" s="1"/>
      <c r="AGZ279" s="1"/>
      <c r="AHA279" s="1"/>
      <c r="AHB279" s="1"/>
      <c r="AHC279" s="1"/>
      <c r="AHD279" s="1"/>
      <c r="AHE279" s="1"/>
      <c r="AHF279" s="1"/>
      <c r="AHG279" s="1"/>
      <c r="AHH279" s="1"/>
      <c r="AHI279" s="1"/>
      <c r="AHJ279" s="1"/>
      <c r="AHK279" s="1"/>
      <c r="AHL279" s="1"/>
      <c r="AHM279" s="1"/>
      <c r="AHN279" s="1"/>
      <c r="AHO279" s="1"/>
      <c r="AHP279" s="1"/>
      <c r="AHQ279" s="1"/>
      <c r="AHR279" s="1"/>
      <c r="AHS279" s="1"/>
      <c r="AHT279" s="1"/>
      <c r="AHU279" s="1"/>
      <c r="AHV279" s="1"/>
      <c r="AHW279" s="1"/>
      <c r="AHX279" s="1"/>
      <c r="AHY279" s="1"/>
      <c r="AHZ279" s="1"/>
      <c r="AIA279" s="1"/>
      <c r="AIB279" s="1"/>
      <c r="AIC279" s="1"/>
      <c r="AID279" s="1"/>
      <c r="AIE279" s="1"/>
      <c r="AIF279" s="1"/>
      <c r="AIG279" s="1"/>
      <c r="AIH279" s="1"/>
      <c r="AII279" s="1"/>
      <c r="AIJ279" s="1"/>
      <c r="AIK279" s="1"/>
      <c r="AIL279" s="1"/>
      <c r="AIM279" s="1"/>
      <c r="AIN279" s="1"/>
      <c r="AIO279" s="1"/>
      <c r="AIP279" s="1"/>
      <c r="AIQ279" s="1"/>
      <c r="AIR279" s="1"/>
      <c r="AIS279" s="1"/>
      <c r="AIT279" s="1"/>
      <c r="AIU279" s="1"/>
      <c r="AIV279" s="1"/>
      <c r="AIW279" s="1"/>
      <c r="AIX279" s="1"/>
      <c r="AIY279" s="1"/>
      <c r="AIZ279" s="1"/>
      <c r="AJA279" s="1"/>
      <c r="AJB279" s="1"/>
      <c r="AJC279" s="1"/>
      <c r="AJD279" s="1"/>
      <c r="AJE279" s="1"/>
      <c r="AJF279" s="1"/>
      <c r="AJG279" s="1"/>
      <c r="AJH279" s="1"/>
      <c r="AJI279" s="1"/>
      <c r="AJJ279" s="1"/>
      <c r="AJK279" s="1"/>
      <c r="AJL279" s="1"/>
      <c r="AJM279" s="1"/>
      <c r="AJN279" s="1"/>
      <c r="AJO279" s="1"/>
      <c r="AJP279" s="1"/>
      <c r="AJQ279" s="1"/>
      <c r="AJR279" s="1"/>
      <c r="AJS279" s="1"/>
      <c r="AJT279" s="1"/>
      <c r="AJU279" s="1"/>
      <c r="AJV279" s="1"/>
      <c r="AJW279" s="1"/>
      <c r="AJX279" s="1"/>
      <c r="AJY279" s="1"/>
      <c r="AJZ279" s="1"/>
      <c r="AKA279" s="1"/>
      <c r="AKB279" s="1"/>
      <c r="AKC279" s="1"/>
      <c r="AKD279" s="1"/>
      <c r="AKE279" s="1"/>
      <c r="AKF279" s="1"/>
      <c r="AKG279" s="1"/>
      <c r="AKH279" s="1"/>
      <c r="AKI279" s="1"/>
      <c r="AKJ279" s="1"/>
      <c r="AKK279" s="1"/>
      <c r="AKL279" s="1"/>
      <c r="AKM279" s="1"/>
      <c r="AKN279" s="1"/>
      <c r="AKO279" s="1"/>
      <c r="AKP279" s="1"/>
      <c r="AKQ279" s="1"/>
      <c r="AKR279" s="1"/>
      <c r="AKS279" s="1"/>
      <c r="AKT279" s="1"/>
      <c r="AKU279" s="1"/>
      <c r="AKV279" s="1"/>
      <c r="AKW279" s="1"/>
      <c r="AKX279" s="1"/>
      <c r="AKY279" s="1"/>
      <c r="AKZ279" s="1"/>
      <c r="ALA279" s="1"/>
      <c r="ALB279" s="1"/>
      <c r="ALC279" s="1"/>
      <c r="ALD279" s="1"/>
      <c r="ALE279" s="1"/>
      <c r="ALF279" s="1"/>
      <c r="ALG279" s="1"/>
      <c r="ALH279" s="1"/>
      <c r="ALI279" s="1"/>
      <c r="ALJ279" s="1"/>
      <c r="ALK279" s="1"/>
      <c r="ALL279" s="1"/>
      <c r="ALM279" s="1"/>
      <c r="ALN279" s="1"/>
      <c r="ALO279" s="1"/>
      <c r="ALP279" s="1"/>
      <c r="ALQ279" s="1"/>
      <c r="ALR279" s="1"/>
      <c r="ALS279" s="1"/>
      <c r="ALT279" s="1"/>
      <c r="ALU279" s="1"/>
      <c r="ALV279" s="1"/>
      <c r="ALW279" s="1"/>
      <c r="ALX279" s="1"/>
      <c r="ALY279" s="1"/>
      <c r="ALZ279" s="1"/>
      <c r="AMA279" s="1"/>
      <c r="AMB279" s="1"/>
      <c r="AMC279" s="1"/>
      <c r="AMD279" s="1"/>
      <c r="AME279" s="1"/>
      <c r="AMF279" s="1"/>
      <c r="AMG279" s="2"/>
      <c r="AMH279" s="2"/>
      <c r="AMI279" s="2"/>
    </row>
    <row r="280" spans="1:1023" ht="71.650000000000006" customHeight="1" x14ac:dyDescent="0.35">
      <c r="A280" s="3">
        <v>276</v>
      </c>
      <c r="B280" s="110"/>
      <c r="C280" s="9" t="s">
        <v>913</v>
      </c>
      <c r="D280" s="10" t="s">
        <v>967</v>
      </c>
      <c r="E280" s="8" t="s">
        <v>968</v>
      </c>
      <c r="F280" s="8">
        <v>75018</v>
      </c>
      <c r="G280" s="8" t="s">
        <v>117</v>
      </c>
      <c r="H280" s="7"/>
      <c r="I280" s="56"/>
      <c r="J280" s="7"/>
      <c r="K280" s="34"/>
      <c r="L280" s="35"/>
      <c r="M280" s="35" t="s">
        <v>920</v>
      </c>
      <c r="N280" s="35"/>
      <c r="O280" s="35"/>
      <c r="P280" s="35"/>
      <c r="Q280" s="11"/>
      <c r="R280" s="115"/>
      <c r="S280" s="4"/>
      <c r="T280" s="8"/>
      <c r="U280" s="8"/>
      <c r="V280" s="8">
        <v>11</v>
      </c>
      <c r="W280" s="8" t="s">
        <v>921</v>
      </c>
      <c r="X280" s="8">
        <v>11</v>
      </c>
      <c r="Y280" s="6"/>
      <c r="Z280" s="6"/>
      <c r="AA280" s="6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68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  <c r="AAC280" s="1"/>
      <c r="AAD280" s="1"/>
      <c r="AAE280" s="1"/>
      <c r="AAF280" s="1"/>
      <c r="AAG280" s="1"/>
      <c r="AAH280" s="1"/>
      <c r="AAI280" s="1"/>
      <c r="AAJ280" s="1"/>
      <c r="AAK280" s="1"/>
      <c r="AAL280" s="1"/>
      <c r="AAM280" s="1"/>
      <c r="AAN280" s="1"/>
      <c r="AAO280" s="1"/>
      <c r="AAP280" s="1"/>
      <c r="AAQ280" s="1"/>
      <c r="AAR280" s="1"/>
      <c r="AAS280" s="1"/>
      <c r="AAT280" s="1"/>
      <c r="AAU280" s="1"/>
      <c r="AAV280" s="1"/>
      <c r="AAW280" s="1"/>
      <c r="AAX280" s="1"/>
      <c r="AAY280" s="1"/>
      <c r="AAZ280" s="1"/>
      <c r="ABA280" s="1"/>
      <c r="ABB280" s="1"/>
      <c r="ABC280" s="1"/>
      <c r="ABD280" s="1"/>
      <c r="ABE280" s="1"/>
      <c r="ABF280" s="1"/>
      <c r="ABG280" s="1"/>
      <c r="ABH280" s="1"/>
      <c r="ABI280" s="1"/>
      <c r="ABJ280" s="1"/>
      <c r="ABK280" s="1"/>
      <c r="ABL280" s="1"/>
      <c r="ABM280" s="1"/>
      <c r="ABN280" s="1"/>
      <c r="ABO280" s="1"/>
      <c r="ABP280" s="1"/>
      <c r="ABQ280" s="1"/>
      <c r="ABR280" s="1"/>
      <c r="ABS280" s="1"/>
      <c r="ABT280" s="1"/>
      <c r="ABU280" s="1"/>
      <c r="ABV280" s="1"/>
      <c r="ABW280" s="1"/>
      <c r="ABX280" s="1"/>
      <c r="ABY280" s="1"/>
      <c r="ABZ280" s="1"/>
      <c r="ACA280" s="1"/>
      <c r="ACB280" s="1"/>
      <c r="ACC280" s="1"/>
      <c r="ACD280" s="1"/>
      <c r="ACE280" s="1"/>
      <c r="ACF280" s="1"/>
      <c r="ACG280" s="1"/>
      <c r="ACH280" s="1"/>
      <c r="ACI280" s="1"/>
      <c r="ACJ280" s="1"/>
      <c r="ACK280" s="1"/>
      <c r="ACL280" s="1"/>
      <c r="ACM280" s="1"/>
      <c r="ACN280" s="1"/>
      <c r="ACO280" s="1"/>
      <c r="ACP280" s="1"/>
      <c r="ACQ280" s="1"/>
      <c r="ACR280" s="1"/>
      <c r="ACS280" s="1"/>
      <c r="ACT280" s="1"/>
      <c r="ACU280" s="1"/>
      <c r="ACV280" s="1"/>
      <c r="ACW280" s="1"/>
      <c r="ACX280" s="1"/>
      <c r="ACY280" s="1"/>
      <c r="ACZ280" s="1"/>
      <c r="ADA280" s="1"/>
      <c r="ADB280" s="1"/>
      <c r="ADC280" s="1"/>
      <c r="ADD280" s="1"/>
      <c r="ADE280" s="1"/>
      <c r="ADF280" s="1"/>
      <c r="ADG280" s="1"/>
      <c r="ADH280" s="1"/>
      <c r="ADI280" s="1"/>
      <c r="ADJ280" s="1"/>
      <c r="ADK280" s="1"/>
      <c r="ADL280" s="1"/>
      <c r="ADM280" s="1"/>
      <c r="ADN280" s="1"/>
      <c r="ADO280" s="1"/>
      <c r="ADP280" s="1"/>
      <c r="ADQ280" s="1"/>
      <c r="ADR280" s="1"/>
      <c r="ADS280" s="1"/>
      <c r="ADT280" s="1"/>
      <c r="ADU280" s="1"/>
      <c r="ADV280" s="1"/>
      <c r="ADW280" s="1"/>
      <c r="ADX280" s="1"/>
      <c r="ADY280" s="1"/>
      <c r="ADZ280" s="1"/>
      <c r="AEA280" s="1"/>
      <c r="AEB280" s="1"/>
      <c r="AEC280" s="1"/>
      <c r="AED280" s="1"/>
      <c r="AEE280" s="1"/>
      <c r="AEF280" s="1"/>
      <c r="AEG280" s="1"/>
      <c r="AEH280" s="1"/>
      <c r="AEI280" s="1"/>
      <c r="AEJ280" s="1"/>
      <c r="AEK280" s="1"/>
      <c r="AEL280" s="1"/>
      <c r="AEM280" s="1"/>
      <c r="AEN280" s="1"/>
      <c r="AEO280" s="1"/>
      <c r="AEP280" s="1"/>
      <c r="AEQ280" s="1"/>
      <c r="AER280" s="1"/>
      <c r="AES280" s="1"/>
      <c r="AET280" s="1"/>
      <c r="AEU280" s="1"/>
      <c r="AEV280" s="1"/>
      <c r="AEW280" s="1"/>
      <c r="AEX280" s="1"/>
      <c r="AEY280" s="1"/>
      <c r="AEZ280" s="1"/>
      <c r="AFA280" s="1"/>
      <c r="AFB280" s="1"/>
      <c r="AFC280" s="1"/>
      <c r="AFD280" s="1"/>
      <c r="AFE280" s="1"/>
      <c r="AFF280" s="1"/>
      <c r="AFG280" s="1"/>
      <c r="AFH280" s="1"/>
      <c r="AFI280" s="1"/>
      <c r="AFJ280" s="1"/>
      <c r="AFK280" s="1"/>
      <c r="AFL280" s="1"/>
      <c r="AFM280" s="1"/>
      <c r="AFN280" s="1"/>
      <c r="AFO280" s="1"/>
      <c r="AFP280" s="1"/>
      <c r="AFQ280" s="1"/>
      <c r="AFR280" s="1"/>
      <c r="AFS280" s="1"/>
      <c r="AFT280" s="1"/>
      <c r="AFU280" s="1"/>
      <c r="AFV280" s="1"/>
      <c r="AFW280" s="1"/>
      <c r="AFX280" s="1"/>
      <c r="AFY280" s="1"/>
      <c r="AFZ280" s="1"/>
      <c r="AGA280" s="1"/>
      <c r="AGB280" s="1"/>
      <c r="AGC280" s="1"/>
      <c r="AGD280" s="1"/>
      <c r="AGE280" s="1"/>
      <c r="AGF280" s="1"/>
      <c r="AGG280" s="1"/>
      <c r="AGH280" s="1"/>
      <c r="AGI280" s="1"/>
      <c r="AGJ280" s="1"/>
      <c r="AGK280" s="1"/>
      <c r="AGL280" s="1"/>
      <c r="AGM280" s="1"/>
      <c r="AGN280" s="1"/>
      <c r="AGO280" s="1"/>
      <c r="AGP280" s="1"/>
      <c r="AGQ280" s="1"/>
      <c r="AGR280" s="1"/>
      <c r="AGS280" s="1"/>
      <c r="AGT280" s="1"/>
      <c r="AGU280" s="1"/>
      <c r="AGV280" s="1"/>
      <c r="AGW280" s="1"/>
      <c r="AGX280" s="1"/>
      <c r="AGY280" s="1"/>
      <c r="AGZ280" s="1"/>
      <c r="AHA280" s="1"/>
      <c r="AHB280" s="1"/>
      <c r="AHC280" s="1"/>
      <c r="AHD280" s="1"/>
      <c r="AHE280" s="1"/>
      <c r="AHF280" s="1"/>
      <c r="AHG280" s="1"/>
      <c r="AHH280" s="1"/>
      <c r="AHI280" s="1"/>
      <c r="AHJ280" s="1"/>
      <c r="AHK280" s="1"/>
      <c r="AHL280" s="1"/>
      <c r="AHM280" s="1"/>
      <c r="AHN280" s="1"/>
      <c r="AHO280" s="1"/>
      <c r="AHP280" s="1"/>
      <c r="AHQ280" s="1"/>
      <c r="AHR280" s="1"/>
      <c r="AHS280" s="1"/>
      <c r="AHT280" s="1"/>
      <c r="AHU280" s="1"/>
      <c r="AHV280" s="1"/>
      <c r="AHW280" s="1"/>
      <c r="AHX280" s="1"/>
      <c r="AHY280" s="1"/>
      <c r="AHZ280" s="1"/>
      <c r="AIA280" s="1"/>
      <c r="AIB280" s="1"/>
      <c r="AIC280" s="1"/>
      <c r="AID280" s="1"/>
      <c r="AIE280" s="1"/>
      <c r="AIF280" s="1"/>
      <c r="AIG280" s="1"/>
      <c r="AIH280" s="1"/>
      <c r="AII280" s="1"/>
      <c r="AIJ280" s="1"/>
      <c r="AIK280" s="1"/>
      <c r="AIL280" s="1"/>
      <c r="AIM280" s="1"/>
      <c r="AIN280" s="1"/>
      <c r="AIO280" s="1"/>
      <c r="AIP280" s="1"/>
      <c r="AIQ280" s="1"/>
      <c r="AIR280" s="1"/>
      <c r="AIS280" s="1"/>
      <c r="AIT280" s="1"/>
      <c r="AIU280" s="1"/>
      <c r="AIV280" s="1"/>
      <c r="AIW280" s="1"/>
      <c r="AIX280" s="1"/>
      <c r="AIY280" s="1"/>
      <c r="AIZ280" s="1"/>
      <c r="AJA280" s="1"/>
      <c r="AJB280" s="1"/>
      <c r="AJC280" s="1"/>
      <c r="AJD280" s="1"/>
      <c r="AJE280" s="1"/>
      <c r="AJF280" s="1"/>
      <c r="AJG280" s="1"/>
      <c r="AJH280" s="1"/>
      <c r="AJI280" s="1"/>
      <c r="AJJ280" s="1"/>
      <c r="AJK280" s="1"/>
      <c r="AJL280" s="1"/>
      <c r="AJM280" s="1"/>
      <c r="AJN280" s="1"/>
      <c r="AJO280" s="1"/>
      <c r="AJP280" s="1"/>
      <c r="AJQ280" s="1"/>
      <c r="AJR280" s="1"/>
      <c r="AJS280" s="1"/>
      <c r="AJT280" s="1"/>
      <c r="AJU280" s="1"/>
      <c r="AJV280" s="1"/>
      <c r="AJW280" s="1"/>
      <c r="AJX280" s="1"/>
      <c r="AJY280" s="1"/>
      <c r="AJZ280" s="1"/>
      <c r="AKA280" s="1"/>
      <c r="AKB280" s="1"/>
      <c r="AKC280" s="1"/>
      <c r="AKD280" s="1"/>
      <c r="AKE280" s="1"/>
      <c r="AKF280" s="1"/>
      <c r="AKG280" s="1"/>
      <c r="AKH280" s="1"/>
      <c r="AKI280" s="1"/>
      <c r="AKJ280" s="1"/>
      <c r="AKK280" s="1"/>
      <c r="AKL280" s="1"/>
      <c r="AKM280" s="1"/>
      <c r="AKN280" s="1"/>
      <c r="AKO280" s="1"/>
      <c r="AKP280" s="1"/>
      <c r="AKQ280" s="1"/>
      <c r="AKR280" s="1"/>
      <c r="AKS280" s="1"/>
      <c r="AKT280" s="1"/>
      <c r="AKU280" s="1"/>
      <c r="AKV280" s="1"/>
      <c r="AKW280" s="1"/>
      <c r="AKX280" s="1"/>
      <c r="AKY280" s="1"/>
      <c r="AKZ280" s="1"/>
      <c r="ALA280" s="1"/>
      <c r="ALB280" s="1"/>
      <c r="ALC280" s="1"/>
      <c r="ALD280" s="1"/>
      <c r="ALE280" s="1"/>
      <c r="ALF280" s="1"/>
      <c r="ALG280" s="1"/>
      <c r="ALH280" s="1"/>
      <c r="ALI280" s="1"/>
      <c r="ALJ280" s="1"/>
      <c r="ALK280" s="1"/>
      <c r="ALL280" s="1"/>
      <c r="ALM280" s="1"/>
      <c r="ALN280" s="1"/>
      <c r="ALO280" s="1"/>
      <c r="ALP280" s="1"/>
      <c r="ALQ280" s="1"/>
      <c r="ALR280" s="1"/>
      <c r="ALS280" s="1"/>
      <c r="ALT280" s="1"/>
      <c r="ALU280" s="1"/>
      <c r="ALV280" s="1"/>
      <c r="ALW280" s="1"/>
      <c r="ALX280" s="1"/>
      <c r="ALY280" s="1"/>
      <c r="ALZ280" s="1"/>
      <c r="AMA280" s="1"/>
      <c r="AMB280" s="1"/>
      <c r="AMC280" s="1"/>
      <c r="AMD280" s="1"/>
      <c r="AME280" s="1"/>
      <c r="AMF280" s="1"/>
      <c r="AMG280" s="2"/>
      <c r="AMH280" s="2"/>
      <c r="AMI280" s="2"/>
    </row>
    <row r="281" spans="1:1023" ht="71.650000000000006" customHeight="1" x14ac:dyDescent="0.35">
      <c r="A281" s="13">
        <v>277</v>
      </c>
      <c r="B281" s="110"/>
      <c r="C281" s="9" t="s">
        <v>913</v>
      </c>
      <c r="D281" s="10" t="s">
        <v>967</v>
      </c>
      <c r="E281" s="8" t="s">
        <v>968</v>
      </c>
      <c r="F281" s="102">
        <v>75018</v>
      </c>
      <c r="G281" s="8" t="s">
        <v>117</v>
      </c>
      <c r="H281" s="7"/>
      <c r="I281" s="56"/>
      <c r="J281" s="7"/>
      <c r="K281" s="34"/>
      <c r="L281" s="35"/>
      <c r="M281" s="36"/>
      <c r="N281" s="36"/>
      <c r="O281" s="36"/>
      <c r="P281" s="36"/>
      <c r="Q281" s="11"/>
      <c r="R281" s="115"/>
      <c r="S281" s="4"/>
      <c r="T281" s="8"/>
      <c r="U281" s="5"/>
      <c r="V281" s="8">
        <v>1</v>
      </c>
      <c r="W281" s="8" t="s">
        <v>922</v>
      </c>
      <c r="X281" s="8">
        <v>1</v>
      </c>
      <c r="Y281" s="6"/>
      <c r="Z281" s="6"/>
      <c r="AA281" s="6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53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  <c r="AAC281" s="1"/>
      <c r="AAD281" s="1"/>
      <c r="AAE281" s="1"/>
      <c r="AAF281" s="1"/>
      <c r="AAG281" s="1"/>
      <c r="AAH281" s="1"/>
      <c r="AAI281" s="1"/>
      <c r="AAJ281" s="1"/>
      <c r="AAK281" s="1"/>
      <c r="AAL281" s="1"/>
      <c r="AAM281" s="1"/>
      <c r="AAN281" s="1"/>
      <c r="AAO281" s="1"/>
      <c r="AAP281" s="1"/>
      <c r="AAQ281" s="1"/>
      <c r="AAR281" s="1"/>
      <c r="AAS281" s="1"/>
      <c r="AAT281" s="1"/>
      <c r="AAU281" s="1"/>
      <c r="AAV281" s="1"/>
      <c r="AAW281" s="1"/>
      <c r="AAX281" s="1"/>
      <c r="AAY281" s="1"/>
      <c r="AAZ281" s="1"/>
      <c r="ABA281" s="1"/>
      <c r="ABB281" s="1"/>
      <c r="ABC281" s="1"/>
      <c r="ABD281" s="1"/>
      <c r="ABE281" s="1"/>
      <c r="ABF281" s="1"/>
      <c r="ABG281" s="1"/>
      <c r="ABH281" s="1"/>
      <c r="ABI281" s="1"/>
      <c r="ABJ281" s="1"/>
      <c r="ABK281" s="1"/>
      <c r="ABL281" s="1"/>
      <c r="ABM281" s="1"/>
      <c r="ABN281" s="1"/>
      <c r="ABO281" s="1"/>
      <c r="ABP281" s="1"/>
      <c r="ABQ281" s="1"/>
      <c r="ABR281" s="1"/>
      <c r="ABS281" s="1"/>
      <c r="ABT281" s="1"/>
      <c r="ABU281" s="1"/>
      <c r="ABV281" s="1"/>
      <c r="ABW281" s="1"/>
      <c r="ABX281" s="1"/>
      <c r="ABY281" s="1"/>
      <c r="ABZ281" s="1"/>
      <c r="ACA281" s="1"/>
      <c r="ACB281" s="1"/>
      <c r="ACC281" s="1"/>
      <c r="ACD281" s="1"/>
      <c r="ACE281" s="1"/>
      <c r="ACF281" s="1"/>
      <c r="ACG281" s="1"/>
      <c r="ACH281" s="1"/>
      <c r="ACI281" s="1"/>
      <c r="ACJ281" s="1"/>
      <c r="ACK281" s="1"/>
      <c r="ACL281" s="1"/>
      <c r="ACM281" s="1"/>
      <c r="ACN281" s="1"/>
      <c r="ACO281" s="1"/>
      <c r="ACP281" s="1"/>
      <c r="ACQ281" s="1"/>
      <c r="ACR281" s="1"/>
      <c r="ACS281" s="1"/>
      <c r="ACT281" s="1"/>
      <c r="ACU281" s="1"/>
      <c r="ACV281" s="1"/>
      <c r="ACW281" s="1"/>
      <c r="ACX281" s="1"/>
      <c r="ACY281" s="1"/>
      <c r="ACZ281" s="1"/>
      <c r="ADA281" s="1"/>
      <c r="ADB281" s="1"/>
      <c r="ADC281" s="1"/>
      <c r="ADD281" s="1"/>
      <c r="ADE281" s="1"/>
      <c r="ADF281" s="1"/>
      <c r="ADG281" s="1"/>
      <c r="ADH281" s="1"/>
      <c r="ADI281" s="1"/>
      <c r="ADJ281" s="1"/>
      <c r="ADK281" s="1"/>
      <c r="ADL281" s="1"/>
      <c r="ADM281" s="1"/>
      <c r="ADN281" s="1"/>
      <c r="ADO281" s="1"/>
      <c r="ADP281" s="1"/>
      <c r="ADQ281" s="1"/>
      <c r="ADR281" s="1"/>
      <c r="ADS281" s="1"/>
      <c r="ADT281" s="1"/>
      <c r="ADU281" s="1"/>
      <c r="ADV281" s="1"/>
      <c r="ADW281" s="1"/>
      <c r="ADX281" s="1"/>
      <c r="ADY281" s="1"/>
      <c r="ADZ281" s="1"/>
      <c r="AEA281" s="1"/>
      <c r="AEB281" s="1"/>
      <c r="AEC281" s="1"/>
      <c r="AED281" s="1"/>
      <c r="AEE281" s="1"/>
      <c r="AEF281" s="1"/>
      <c r="AEG281" s="1"/>
      <c r="AEH281" s="1"/>
      <c r="AEI281" s="1"/>
      <c r="AEJ281" s="1"/>
      <c r="AEK281" s="1"/>
      <c r="AEL281" s="1"/>
      <c r="AEM281" s="1"/>
      <c r="AEN281" s="1"/>
      <c r="AEO281" s="1"/>
      <c r="AEP281" s="1"/>
      <c r="AEQ281" s="1"/>
      <c r="AER281" s="1"/>
      <c r="AES281" s="1"/>
      <c r="AET281" s="1"/>
      <c r="AEU281" s="1"/>
      <c r="AEV281" s="1"/>
      <c r="AEW281" s="1"/>
      <c r="AEX281" s="1"/>
      <c r="AEY281" s="1"/>
      <c r="AEZ281" s="1"/>
      <c r="AFA281" s="1"/>
      <c r="AFB281" s="1"/>
      <c r="AFC281" s="1"/>
      <c r="AFD281" s="1"/>
      <c r="AFE281" s="1"/>
      <c r="AFF281" s="1"/>
      <c r="AFG281" s="1"/>
      <c r="AFH281" s="1"/>
      <c r="AFI281" s="1"/>
      <c r="AFJ281" s="1"/>
      <c r="AFK281" s="1"/>
      <c r="AFL281" s="1"/>
      <c r="AFM281" s="1"/>
      <c r="AFN281" s="1"/>
      <c r="AFO281" s="1"/>
      <c r="AFP281" s="1"/>
      <c r="AFQ281" s="1"/>
      <c r="AFR281" s="1"/>
      <c r="AFS281" s="1"/>
      <c r="AFT281" s="1"/>
      <c r="AFU281" s="1"/>
      <c r="AFV281" s="1"/>
      <c r="AFW281" s="1"/>
      <c r="AFX281" s="1"/>
      <c r="AFY281" s="1"/>
      <c r="AFZ281" s="1"/>
      <c r="AGA281" s="1"/>
      <c r="AGB281" s="1"/>
      <c r="AGC281" s="1"/>
      <c r="AGD281" s="1"/>
      <c r="AGE281" s="1"/>
      <c r="AGF281" s="1"/>
      <c r="AGG281" s="1"/>
      <c r="AGH281" s="1"/>
      <c r="AGI281" s="1"/>
      <c r="AGJ281" s="1"/>
      <c r="AGK281" s="1"/>
      <c r="AGL281" s="1"/>
      <c r="AGM281" s="1"/>
      <c r="AGN281" s="1"/>
      <c r="AGO281" s="1"/>
      <c r="AGP281" s="1"/>
      <c r="AGQ281" s="1"/>
      <c r="AGR281" s="1"/>
      <c r="AGS281" s="1"/>
      <c r="AGT281" s="1"/>
      <c r="AGU281" s="1"/>
      <c r="AGV281" s="1"/>
      <c r="AGW281" s="1"/>
      <c r="AGX281" s="1"/>
      <c r="AGY281" s="1"/>
      <c r="AGZ281" s="1"/>
      <c r="AHA281" s="1"/>
      <c r="AHB281" s="1"/>
      <c r="AHC281" s="1"/>
      <c r="AHD281" s="1"/>
      <c r="AHE281" s="1"/>
      <c r="AHF281" s="1"/>
      <c r="AHG281" s="1"/>
      <c r="AHH281" s="1"/>
      <c r="AHI281" s="1"/>
      <c r="AHJ281" s="1"/>
      <c r="AHK281" s="1"/>
      <c r="AHL281" s="1"/>
      <c r="AHM281" s="1"/>
      <c r="AHN281" s="1"/>
      <c r="AHO281" s="1"/>
      <c r="AHP281" s="1"/>
      <c r="AHQ281" s="1"/>
      <c r="AHR281" s="1"/>
      <c r="AHS281" s="1"/>
      <c r="AHT281" s="1"/>
      <c r="AHU281" s="1"/>
      <c r="AHV281" s="1"/>
      <c r="AHW281" s="1"/>
      <c r="AHX281" s="1"/>
      <c r="AHY281" s="1"/>
      <c r="AHZ281" s="1"/>
      <c r="AIA281" s="1"/>
      <c r="AIB281" s="1"/>
      <c r="AIC281" s="1"/>
      <c r="AID281" s="1"/>
      <c r="AIE281" s="1"/>
      <c r="AIF281" s="1"/>
      <c r="AIG281" s="1"/>
      <c r="AIH281" s="1"/>
      <c r="AII281" s="1"/>
      <c r="AIJ281" s="1"/>
      <c r="AIK281" s="1"/>
      <c r="AIL281" s="1"/>
      <c r="AIM281" s="1"/>
      <c r="AIN281" s="1"/>
      <c r="AIO281" s="1"/>
      <c r="AIP281" s="1"/>
      <c r="AIQ281" s="1"/>
      <c r="AIR281" s="1"/>
      <c r="AIS281" s="1"/>
      <c r="AIT281" s="1"/>
      <c r="AIU281" s="1"/>
      <c r="AIV281" s="1"/>
      <c r="AIW281" s="1"/>
      <c r="AIX281" s="1"/>
      <c r="AIY281" s="1"/>
      <c r="AIZ281" s="1"/>
      <c r="AJA281" s="1"/>
      <c r="AJB281" s="1"/>
      <c r="AJC281" s="1"/>
      <c r="AJD281" s="1"/>
      <c r="AJE281" s="1"/>
      <c r="AJF281" s="1"/>
      <c r="AJG281" s="1"/>
      <c r="AJH281" s="1"/>
      <c r="AJI281" s="1"/>
      <c r="AJJ281" s="1"/>
      <c r="AJK281" s="1"/>
      <c r="AJL281" s="1"/>
      <c r="AJM281" s="1"/>
      <c r="AJN281" s="1"/>
      <c r="AJO281" s="1"/>
      <c r="AJP281" s="1"/>
      <c r="AJQ281" s="1"/>
      <c r="AJR281" s="1"/>
      <c r="AJS281" s="1"/>
      <c r="AJT281" s="1"/>
      <c r="AJU281" s="1"/>
      <c r="AJV281" s="1"/>
      <c r="AJW281" s="1"/>
      <c r="AJX281" s="1"/>
      <c r="AJY281" s="1"/>
      <c r="AJZ281" s="1"/>
      <c r="AKA281" s="1"/>
      <c r="AKB281" s="1"/>
      <c r="AKC281" s="1"/>
      <c r="AKD281" s="1"/>
      <c r="AKE281" s="1"/>
      <c r="AKF281" s="1"/>
      <c r="AKG281" s="1"/>
      <c r="AKH281" s="1"/>
      <c r="AKI281" s="1"/>
      <c r="AKJ281" s="1"/>
      <c r="AKK281" s="1"/>
      <c r="AKL281" s="1"/>
      <c r="AKM281" s="1"/>
      <c r="AKN281" s="1"/>
      <c r="AKO281" s="1"/>
      <c r="AKP281" s="1"/>
      <c r="AKQ281" s="1"/>
      <c r="AKR281" s="1"/>
      <c r="AKS281" s="1"/>
      <c r="AKT281" s="1"/>
      <c r="AKU281" s="1"/>
      <c r="AKV281" s="1"/>
      <c r="AKW281" s="1"/>
      <c r="AKX281" s="1"/>
      <c r="AKY281" s="1"/>
      <c r="AKZ281" s="1"/>
      <c r="ALA281" s="1"/>
      <c r="ALB281" s="1"/>
      <c r="ALC281" s="1"/>
      <c r="ALD281" s="1"/>
      <c r="ALE281" s="1"/>
      <c r="ALF281" s="1"/>
      <c r="ALG281" s="1"/>
      <c r="ALH281" s="1"/>
      <c r="ALI281" s="1"/>
      <c r="ALJ281" s="1"/>
      <c r="ALK281" s="1"/>
      <c r="ALL281" s="1"/>
      <c r="ALM281" s="1"/>
      <c r="ALN281" s="1"/>
      <c r="ALO281" s="1"/>
      <c r="ALP281" s="1"/>
      <c r="ALQ281" s="1"/>
      <c r="ALR281" s="1"/>
      <c r="ALS281" s="1"/>
      <c r="ALT281" s="1"/>
      <c r="ALU281" s="1"/>
      <c r="ALV281" s="1"/>
      <c r="ALW281" s="1"/>
      <c r="ALX281" s="1"/>
      <c r="ALY281" s="1"/>
      <c r="ALZ281" s="1"/>
      <c r="AMA281" s="1"/>
      <c r="AMB281" s="1"/>
      <c r="AMC281" s="1"/>
      <c r="AMD281" s="1"/>
      <c r="AME281" s="1"/>
      <c r="AMF281" s="1"/>
      <c r="AMG281" s="2"/>
      <c r="AMH281" s="2"/>
      <c r="AMI281" s="2"/>
    </row>
    <row r="282" spans="1:1023" ht="71.650000000000006" customHeight="1" x14ac:dyDescent="0.35">
      <c r="A282" s="3">
        <v>278</v>
      </c>
      <c r="B282" s="110" t="s">
        <v>969</v>
      </c>
      <c r="C282" s="9" t="s">
        <v>913</v>
      </c>
      <c r="D282" s="10" t="s">
        <v>970</v>
      </c>
      <c r="E282" s="8" t="s">
        <v>971</v>
      </c>
      <c r="F282" s="8">
        <v>75019</v>
      </c>
      <c r="G282" s="8" t="s">
        <v>117</v>
      </c>
      <c r="H282" s="7">
        <v>46011</v>
      </c>
      <c r="I282" s="56">
        <v>10173</v>
      </c>
      <c r="J282" s="7" t="s">
        <v>949</v>
      </c>
      <c r="K282" s="34" t="s">
        <v>917</v>
      </c>
      <c r="L282" s="35" t="s">
        <v>918</v>
      </c>
      <c r="M282" s="35" t="s">
        <v>919</v>
      </c>
      <c r="N282" s="35" t="s">
        <v>917</v>
      </c>
      <c r="O282" s="35" t="s">
        <v>918</v>
      </c>
      <c r="P282" s="35" t="s">
        <v>920</v>
      </c>
      <c r="Q282" s="11" t="s">
        <v>91</v>
      </c>
      <c r="R282" s="115" t="s">
        <v>91</v>
      </c>
      <c r="S282" s="4"/>
      <c r="T282" s="8">
        <v>74</v>
      </c>
      <c r="U282" s="8"/>
      <c r="V282" s="8"/>
      <c r="W282" s="8" t="s">
        <v>761</v>
      </c>
      <c r="X282" s="8">
        <v>74</v>
      </c>
      <c r="Y282" s="6">
        <v>0</v>
      </c>
      <c r="Z282" s="6"/>
      <c r="AA282" s="6"/>
      <c r="AB282" s="8"/>
      <c r="AC282" s="8"/>
      <c r="AD282" s="8"/>
      <c r="AE282" s="8">
        <v>0</v>
      </c>
      <c r="AF282" s="8"/>
      <c r="AG282" s="8"/>
      <c r="AH282" s="8"/>
      <c r="AI282" s="8"/>
      <c r="AJ282" s="8"/>
      <c r="AK282" s="8"/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68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  <c r="ABM282" s="1"/>
      <c r="ABN282" s="1"/>
      <c r="ABO282" s="1"/>
      <c r="ABP282" s="1"/>
      <c r="ABQ282" s="1"/>
      <c r="ABR282" s="1"/>
      <c r="ABS282" s="1"/>
      <c r="ABT282" s="1"/>
      <c r="ABU282" s="1"/>
      <c r="ABV282" s="1"/>
      <c r="ABW282" s="1"/>
      <c r="ABX282" s="1"/>
      <c r="ABY282" s="1"/>
      <c r="ABZ282" s="1"/>
      <c r="ACA282" s="1"/>
      <c r="ACB282" s="1"/>
      <c r="ACC282" s="1"/>
      <c r="ACD282" s="1"/>
      <c r="ACE282" s="1"/>
      <c r="ACF282" s="1"/>
      <c r="ACG282" s="1"/>
      <c r="ACH282" s="1"/>
      <c r="ACI282" s="1"/>
      <c r="ACJ282" s="1"/>
      <c r="ACK282" s="1"/>
      <c r="ACL282" s="1"/>
      <c r="ACM282" s="1"/>
      <c r="ACN282" s="1"/>
      <c r="ACO282" s="1"/>
      <c r="ACP282" s="1"/>
      <c r="ACQ282" s="1"/>
      <c r="ACR282" s="1"/>
      <c r="ACS282" s="1"/>
      <c r="ACT282" s="1"/>
      <c r="ACU282" s="1"/>
      <c r="ACV282" s="1"/>
      <c r="ACW282" s="1"/>
      <c r="ACX282" s="1"/>
      <c r="ACY282" s="1"/>
      <c r="ACZ282" s="1"/>
      <c r="ADA282" s="1"/>
      <c r="ADB282" s="1"/>
      <c r="ADC282" s="1"/>
      <c r="ADD282" s="1"/>
      <c r="ADE282" s="1"/>
      <c r="ADF282" s="1"/>
      <c r="ADG282" s="1"/>
      <c r="ADH282" s="1"/>
      <c r="ADI282" s="1"/>
      <c r="ADJ282" s="1"/>
      <c r="ADK282" s="1"/>
      <c r="ADL282" s="1"/>
      <c r="ADM282" s="1"/>
      <c r="ADN282" s="1"/>
      <c r="ADO282" s="1"/>
      <c r="ADP282" s="1"/>
      <c r="ADQ282" s="1"/>
      <c r="ADR282" s="1"/>
      <c r="ADS282" s="1"/>
      <c r="ADT282" s="1"/>
      <c r="ADU282" s="1"/>
      <c r="ADV282" s="1"/>
      <c r="ADW282" s="1"/>
      <c r="ADX282" s="1"/>
      <c r="ADY282" s="1"/>
      <c r="ADZ282" s="1"/>
      <c r="AEA282" s="1"/>
      <c r="AEB282" s="1"/>
      <c r="AEC282" s="1"/>
      <c r="AED282" s="1"/>
      <c r="AEE282" s="1"/>
      <c r="AEF282" s="1"/>
      <c r="AEG282" s="1"/>
      <c r="AEH282" s="1"/>
      <c r="AEI282" s="1"/>
      <c r="AEJ282" s="1"/>
      <c r="AEK282" s="1"/>
      <c r="AEL282" s="1"/>
      <c r="AEM282" s="1"/>
      <c r="AEN282" s="1"/>
      <c r="AEO282" s="1"/>
      <c r="AEP282" s="1"/>
      <c r="AEQ282" s="1"/>
      <c r="AER282" s="1"/>
      <c r="AES282" s="1"/>
      <c r="AET282" s="1"/>
      <c r="AEU282" s="1"/>
      <c r="AEV282" s="1"/>
      <c r="AEW282" s="1"/>
      <c r="AEX282" s="1"/>
      <c r="AEY282" s="1"/>
      <c r="AEZ282" s="1"/>
      <c r="AFA282" s="1"/>
      <c r="AFB282" s="1"/>
      <c r="AFC282" s="1"/>
      <c r="AFD282" s="1"/>
      <c r="AFE282" s="1"/>
      <c r="AFF282" s="1"/>
      <c r="AFG282" s="1"/>
      <c r="AFH282" s="1"/>
      <c r="AFI282" s="1"/>
      <c r="AFJ282" s="1"/>
      <c r="AFK282" s="1"/>
      <c r="AFL282" s="1"/>
      <c r="AFM282" s="1"/>
      <c r="AFN282" s="1"/>
      <c r="AFO282" s="1"/>
      <c r="AFP282" s="1"/>
      <c r="AFQ282" s="1"/>
      <c r="AFR282" s="1"/>
      <c r="AFS282" s="1"/>
      <c r="AFT282" s="1"/>
      <c r="AFU282" s="1"/>
      <c r="AFV282" s="1"/>
      <c r="AFW282" s="1"/>
      <c r="AFX282" s="1"/>
      <c r="AFY282" s="1"/>
      <c r="AFZ282" s="1"/>
      <c r="AGA282" s="1"/>
      <c r="AGB282" s="1"/>
      <c r="AGC282" s="1"/>
      <c r="AGD282" s="1"/>
      <c r="AGE282" s="1"/>
      <c r="AGF282" s="1"/>
      <c r="AGG282" s="1"/>
      <c r="AGH282" s="1"/>
      <c r="AGI282" s="1"/>
      <c r="AGJ282" s="1"/>
      <c r="AGK282" s="1"/>
      <c r="AGL282" s="1"/>
      <c r="AGM282" s="1"/>
      <c r="AGN282" s="1"/>
      <c r="AGO282" s="1"/>
      <c r="AGP282" s="1"/>
      <c r="AGQ282" s="1"/>
      <c r="AGR282" s="1"/>
      <c r="AGS282" s="1"/>
      <c r="AGT282" s="1"/>
      <c r="AGU282" s="1"/>
      <c r="AGV282" s="1"/>
      <c r="AGW282" s="1"/>
      <c r="AGX282" s="1"/>
      <c r="AGY282" s="1"/>
      <c r="AGZ282" s="1"/>
      <c r="AHA282" s="1"/>
      <c r="AHB282" s="1"/>
      <c r="AHC282" s="1"/>
      <c r="AHD282" s="1"/>
      <c r="AHE282" s="1"/>
      <c r="AHF282" s="1"/>
      <c r="AHG282" s="1"/>
      <c r="AHH282" s="1"/>
      <c r="AHI282" s="1"/>
      <c r="AHJ282" s="1"/>
      <c r="AHK282" s="1"/>
      <c r="AHL282" s="1"/>
      <c r="AHM282" s="1"/>
      <c r="AHN282" s="1"/>
      <c r="AHO282" s="1"/>
      <c r="AHP282" s="1"/>
      <c r="AHQ282" s="1"/>
      <c r="AHR282" s="1"/>
      <c r="AHS282" s="1"/>
      <c r="AHT282" s="1"/>
      <c r="AHU282" s="1"/>
      <c r="AHV282" s="1"/>
      <c r="AHW282" s="1"/>
      <c r="AHX282" s="1"/>
      <c r="AHY282" s="1"/>
      <c r="AHZ282" s="1"/>
      <c r="AIA282" s="1"/>
      <c r="AIB282" s="1"/>
      <c r="AIC282" s="1"/>
      <c r="AID282" s="1"/>
      <c r="AIE282" s="1"/>
      <c r="AIF282" s="1"/>
      <c r="AIG282" s="1"/>
      <c r="AIH282" s="1"/>
      <c r="AII282" s="1"/>
      <c r="AIJ282" s="1"/>
      <c r="AIK282" s="1"/>
      <c r="AIL282" s="1"/>
      <c r="AIM282" s="1"/>
      <c r="AIN282" s="1"/>
      <c r="AIO282" s="1"/>
      <c r="AIP282" s="1"/>
      <c r="AIQ282" s="1"/>
      <c r="AIR282" s="1"/>
      <c r="AIS282" s="1"/>
      <c r="AIT282" s="1"/>
      <c r="AIU282" s="1"/>
      <c r="AIV282" s="1"/>
      <c r="AIW282" s="1"/>
      <c r="AIX282" s="1"/>
      <c r="AIY282" s="1"/>
      <c r="AIZ282" s="1"/>
      <c r="AJA282" s="1"/>
      <c r="AJB282" s="1"/>
      <c r="AJC282" s="1"/>
      <c r="AJD282" s="1"/>
      <c r="AJE282" s="1"/>
      <c r="AJF282" s="1"/>
      <c r="AJG282" s="1"/>
      <c r="AJH282" s="1"/>
      <c r="AJI282" s="1"/>
      <c r="AJJ282" s="1"/>
      <c r="AJK282" s="1"/>
      <c r="AJL282" s="1"/>
      <c r="AJM282" s="1"/>
      <c r="AJN282" s="1"/>
      <c r="AJO282" s="1"/>
      <c r="AJP282" s="1"/>
      <c r="AJQ282" s="1"/>
      <c r="AJR282" s="1"/>
      <c r="AJS282" s="1"/>
      <c r="AJT282" s="1"/>
      <c r="AJU282" s="1"/>
      <c r="AJV282" s="1"/>
      <c r="AJW282" s="1"/>
      <c r="AJX282" s="1"/>
      <c r="AJY282" s="1"/>
      <c r="AJZ282" s="1"/>
      <c r="AKA282" s="1"/>
      <c r="AKB282" s="1"/>
      <c r="AKC282" s="1"/>
      <c r="AKD282" s="1"/>
      <c r="AKE282" s="1"/>
      <c r="AKF282" s="1"/>
      <c r="AKG282" s="1"/>
      <c r="AKH282" s="1"/>
      <c r="AKI282" s="1"/>
      <c r="AKJ282" s="1"/>
      <c r="AKK282" s="1"/>
      <c r="AKL282" s="1"/>
      <c r="AKM282" s="1"/>
      <c r="AKN282" s="1"/>
      <c r="AKO282" s="1"/>
      <c r="AKP282" s="1"/>
      <c r="AKQ282" s="1"/>
      <c r="AKR282" s="1"/>
      <c r="AKS282" s="1"/>
      <c r="AKT282" s="1"/>
      <c r="AKU282" s="1"/>
      <c r="AKV282" s="1"/>
      <c r="AKW282" s="1"/>
      <c r="AKX282" s="1"/>
      <c r="AKY282" s="1"/>
      <c r="AKZ282" s="1"/>
      <c r="ALA282" s="1"/>
      <c r="ALB282" s="1"/>
      <c r="ALC282" s="1"/>
      <c r="ALD282" s="1"/>
      <c r="ALE282" s="1"/>
      <c r="ALF282" s="1"/>
      <c r="ALG282" s="1"/>
      <c r="ALH282" s="1"/>
      <c r="ALI282" s="1"/>
      <c r="ALJ282" s="1"/>
      <c r="ALK282" s="1"/>
      <c r="ALL282" s="1"/>
      <c r="ALM282" s="1"/>
      <c r="ALN282" s="1"/>
      <c r="ALO282" s="1"/>
      <c r="ALP282" s="1"/>
      <c r="ALQ282" s="1"/>
      <c r="ALR282" s="1"/>
      <c r="ALS282" s="1"/>
      <c r="ALT282" s="1"/>
      <c r="ALU282" s="1"/>
      <c r="ALV282" s="1"/>
      <c r="ALW282" s="1"/>
      <c r="ALX282" s="1"/>
      <c r="ALY282" s="1"/>
      <c r="ALZ282" s="1"/>
      <c r="AMA282" s="1"/>
      <c r="AMB282" s="1"/>
      <c r="AMC282" s="1"/>
      <c r="AMD282" s="1"/>
      <c r="AME282" s="1"/>
      <c r="AMF282" s="1"/>
      <c r="AMG282" s="2"/>
      <c r="AMH282" s="2"/>
      <c r="AMI282" s="2"/>
    </row>
    <row r="283" spans="1:1023" ht="71.650000000000006" customHeight="1" x14ac:dyDescent="0.35">
      <c r="A283" s="13">
        <v>279</v>
      </c>
      <c r="B283" s="110"/>
      <c r="C283" s="9" t="s">
        <v>913</v>
      </c>
      <c r="D283" s="10" t="s">
        <v>970</v>
      </c>
      <c r="E283" s="8" t="s">
        <v>971</v>
      </c>
      <c r="F283" s="8">
        <v>75019</v>
      </c>
      <c r="G283" s="8" t="s">
        <v>117</v>
      </c>
      <c r="H283" s="7"/>
      <c r="I283" s="56"/>
      <c r="J283" s="7"/>
      <c r="K283" s="34"/>
      <c r="L283" s="35"/>
      <c r="M283" s="35" t="s">
        <v>920</v>
      </c>
      <c r="N283" s="35"/>
      <c r="O283" s="35"/>
      <c r="P283" s="35"/>
      <c r="Q283" s="11"/>
      <c r="R283" s="115"/>
      <c r="S283" s="4"/>
      <c r="T283" s="8"/>
      <c r="U283" s="8"/>
      <c r="V283" s="8">
        <v>62</v>
      </c>
      <c r="W283" s="8" t="s">
        <v>921</v>
      </c>
      <c r="X283" s="8">
        <v>62</v>
      </c>
      <c r="Y283" s="6"/>
      <c r="Z283" s="6"/>
      <c r="AA283" s="6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68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  <c r="AAC283" s="1"/>
      <c r="AAD283" s="1"/>
      <c r="AAE283" s="1"/>
      <c r="AAF283" s="1"/>
      <c r="AAG283" s="1"/>
      <c r="AAH283" s="1"/>
      <c r="AAI283" s="1"/>
      <c r="AAJ283" s="1"/>
      <c r="AAK283" s="1"/>
      <c r="AAL283" s="1"/>
      <c r="AAM283" s="1"/>
      <c r="AAN283" s="1"/>
      <c r="AAO283" s="1"/>
      <c r="AAP283" s="1"/>
      <c r="AAQ283" s="1"/>
      <c r="AAR283" s="1"/>
      <c r="AAS283" s="1"/>
      <c r="AAT283" s="1"/>
      <c r="AAU283" s="1"/>
      <c r="AAV283" s="1"/>
      <c r="AAW283" s="1"/>
      <c r="AAX283" s="1"/>
      <c r="AAY283" s="1"/>
      <c r="AAZ283" s="1"/>
      <c r="ABA283" s="1"/>
      <c r="ABB283" s="1"/>
      <c r="ABC283" s="1"/>
      <c r="ABD283" s="1"/>
      <c r="ABE283" s="1"/>
      <c r="ABF283" s="1"/>
      <c r="ABG283" s="1"/>
      <c r="ABH283" s="1"/>
      <c r="ABI283" s="1"/>
      <c r="ABJ283" s="1"/>
      <c r="ABK283" s="1"/>
      <c r="ABL283" s="1"/>
      <c r="ABM283" s="1"/>
      <c r="ABN283" s="1"/>
      <c r="ABO283" s="1"/>
      <c r="ABP283" s="1"/>
      <c r="ABQ283" s="1"/>
      <c r="ABR283" s="1"/>
      <c r="ABS283" s="1"/>
      <c r="ABT283" s="1"/>
      <c r="ABU283" s="1"/>
      <c r="ABV283" s="1"/>
      <c r="ABW283" s="1"/>
      <c r="ABX283" s="1"/>
      <c r="ABY283" s="1"/>
      <c r="ABZ283" s="1"/>
      <c r="ACA283" s="1"/>
      <c r="ACB283" s="1"/>
      <c r="ACC283" s="1"/>
      <c r="ACD283" s="1"/>
      <c r="ACE283" s="1"/>
      <c r="ACF283" s="1"/>
      <c r="ACG283" s="1"/>
      <c r="ACH283" s="1"/>
      <c r="ACI283" s="1"/>
      <c r="ACJ283" s="1"/>
      <c r="ACK283" s="1"/>
      <c r="ACL283" s="1"/>
      <c r="ACM283" s="1"/>
      <c r="ACN283" s="1"/>
      <c r="ACO283" s="1"/>
      <c r="ACP283" s="1"/>
      <c r="ACQ283" s="1"/>
      <c r="ACR283" s="1"/>
      <c r="ACS283" s="1"/>
      <c r="ACT283" s="1"/>
      <c r="ACU283" s="1"/>
      <c r="ACV283" s="1"/>
      <c r="ACW283" s="1"/>
      <c r="ACX283" s="1"/>
      <c r="ACY283" s="1"/>
      <c r="ACZ283" s="1"/>
      <c r="ADA283" s="1"/>
      <c r="ADB283" s="1"/>
      <c r="ADC283" s="1"/>
      <c r="ADD283" s="1"/>
      <c r="ADE283" s="1"/>
      <c r="ADF283" s="1"/>
      <c r="ADG283" s="1"/>
      <c r="ADH283" s="1"/>
      <c r="ADI283" s="1"/>
      <c r="ADJ283" s="1"/>
      <c r="ADK283" s="1"/>
      <c r="ADL283" s="1"/>
      <c r="ADM283" s="1"/>
      <c r="ADN283" s="1"/>
      <c r="ADO283" s="1"/>
      <c r="ADP283" s="1"/>
      <c r="ADQ283" s="1"/>
      <c r="ADR283" s="1"/>
      <c r="ADS283" s="1"/>
      <c r="ADT283" s="1"/>
      <c r="ADU283" s="1"/>
      <c r="ADV283" s="1"/>
      <c r="ADW283" s="1"/>
      <c r="ADX283" s="1"/>
      <c r="ADY283" s="1"/>
      <c r="ADZ283" s="1"/>
      <c r="AEA283" s="1"/>
      <c r="AEB283" s="1"/>
      <c r="AEC283" s="1"/>
      <c r="AED283" s="1"/>
      <c r="AEE283" s="1"/>
      <c r="AEF283" s="1"/>
      <c r="AEG283" s="1"/>
      <c r="AEH283" s="1"/>
      <c r="AEI283" s="1"/>
      <c r="AEJ283" s="1"/>
      <c r="AEK283" s="1"/>
      <c r="AEL283" s="1"/>
      <c r="AEM283" s="1"/>
      <c r="AEN283" s="1"/>
      <c r="AEO283" s="1"/>
      <c r="AEP283" s="1"/>
      <c r="AEQ283" s="1"/>
      <c r="AER283" s="1"/>
      <c r="AES283" s="1"/>
      <c r="AET283" s="1"/>
      <c r="AEU283" s="1"/>
      <c r="AEV283" s="1"/>
      <c r="AEW283" s="1"/>
      <c r="AEX283" s="1"/>
      <c r="AEY283" s="1"/>
      <c r="AEZ283" s="1"/>
      <c r="AFA283" s="1"/>
      <c r="AFB283" s="1"/>
      <c r="AFC283" s="1"/>
      <c r="AFD283" s="1"/>
      <c r="AFE283" s="1"/>
      <c r="AFF283" s="1"/>
      <c r="AFG283" s="1"/>
      <c r="AFH283" s="1"/>
      <c r="AFI283" s="1"/>
      <c r="AFJ283" s="1"/>
      <c r="AFK283" s="1"/>
      <c r="AFL283" s="1"/>
      <c r="AFM283" s="1"/>
      <c r="AFN283" s="1"/>
      <c r="AFO283" s="1"/>
      <c r="AFP283" s="1"/>
      <c r="AFQ283" s="1"/>
      <c r="AFR283" s="1"/>
      <c r="AFS283" s="1"/>
      <c r="AFT283" s="1"/>
      <c r="AFU283" s="1"/>
      <c r="AFV283" s="1"/>
      <c r="AFW283" s="1"/>
      <c r="AFX283" s="1"/>
      <c r="AFY283" s="1"/>
      <c r="AFZ283" s="1"/>
      <c r="AGA283" s="1"/>
      <c r="AGB283" s="1"/>
      <c r="AGC283" s="1"/>
      <c r="AGD283" s="1"/>
      <c r="AGE283" s="1"/>
      <c r="AGF283" s="1"/>
      <c r="AGG283" s="1"/>
      <c r="AGH283" s="1"/>
      <c r="AGI283" s="1"/>
      <c r="AGJ283" s="1"/>
      <c r="AGK283" s="1"/>
      <c r="AGL283" s="1"/>
      <c r="AGM283" s="1"/>
      <c r="AGN283" s="1"/>
      <c r="AGO283" s="1"/>
      <c r="AGP283" s="1"/>
      <c r="AGQ283" s="1"/>
      <c r="AGR283" s="1"/>
      <c r="AGS283" s="1"/>
      <c r="AGT283" s="1"/>
      <c r="AGU283" s="1"/>
      <c r="AGV283" s="1"/>
      <c r="AGW283" s="1"/>
      <c r="AGX283" s="1"/>
      <c r="AGY283" s="1"/>
      <c r="AGZ283" s="1"/>
      <c r="AHA283" s="1"/>
      <c r="AHB283" s="1"/>
      <c r="AHC283" s="1"/>
      <c r="AHD283" s="1"/>
      <c r="AHE283" s="1"/>
      <c r="AHF283" s="1"/>
      <c r="AHG283" s="1"/>
      <c r="AHH283" s="1"/>
      <c r="AHI283" s="1"/>
      <c r="AHJ283" s="1"/>
      <c r="AHK283" s="1"/>
      <c r="AHL283" s="1"/>
      <c r="AHM283" s="1"/>
      <c r="AHN283" s="1"/>
      <c r="AHO283" s="1"/>
      <c r="AHP283" s="1"/>
      <c r="AHQ283" s="1"/>
      <c r="AHR283" s="1"/>
      <c r="AHS283" s="1"/>
      <c r="AHT283" s="1"/>
      <c r="AHU283" s="1"/>
      <c r="AHV283" s="1"/>
      <c r="AHW283" s="1"/>
      <c r="AHX283" s="1"/>
      <c r="AHY283" s="1"/>
      <c r="AHZ283" s="1"/>
      <c r="AIA283" s="1"/>
      <c r="AIB283" s="1"/>
      <c r="AIC283" s="1"/>
      <c r="AID283" s="1"/>
      <c r="AIE283" s="1"/>
      <c r="AIF283" s="1"/>
      <c r="AIG283" s="1"/>
      <c r="AIH283" s="1"/>
      <c r="AII283" s="1"/>
      <c r="AIJ283" s="1"/>
      <c r="AIK283" s="1"/>
      <c r="AIL283" s="1"/>
      <c r="AIM283" s="1"/>
      <c r="AIN283" s="1"/>
      <c r="AIO283" s="1"/>
      <c r="AIP283" s="1"/>
      <c r="AIQ283" s="1"/>
      <c r="AIR283" s="1"/>
      <c r="AIS283" s="1"/>
      <c r="AIT283" s="1"/>
      <c r="AIU283" s="1"/>
      <c r="AIV283" s="1"/>
      <c r="AIW283" s="1"/>
      <c r="AIX283" s="1"/>
      <c r="AIY283" s="1"/>
      <c r="AIZ283" s="1"/>
      <c r="AJA283" s="1"/>
      <c r="AJB283" s="1"/>
      <c r="AJC283" s="1"/>
      <c r="AJD283" s="1"/>
      <c r="AJE283" s="1"/>
      <c r="AJF283" s="1"/>
      <c r="AJG283" s="1"/>
      <c r="AJH283" s="1"/>
      <c r="AJI283" s="1"/>
      <c r="AJJ283" s="1"/>
      <c r="AJK283" s="1"/>
      <c r="AJL283" s="1"/>
      <c r="AJM283" s="1"/>
      <c r="AJN283" s="1"/>
      <c r="AJO283" s="1"/>
      <c r="AJP283" s="1"/>
      <c r="AJQ283" s="1"/>
      <c r="AJR283" s="1"/>
      <c r="AJS283" s="1"/>
      <c r="AJT283" s="1"/>
      <c r="AJU283" s="1"/>
      <c r="AJV283" s="1"/>
      <c r="AJW283" s="1"/>
      <c r="AJX283" s="1"/>
      <c r="AJY283" s="1"/>
      <c r="AJZ283" s="1"/>
      <c r="AKA283" s="1"/>
      <c r="AKB283" s="1"/>
      <c r="AKC283" s="1"/>
      <c r="AKD283" s="1"/>
      <c r="AKE283" s="1"/>
      <c r="AKF283" s="1"/>
      <c r="AKG283" s="1"/>
      <c r="AKH283" s="1"/>
      <c r="AKI283" s="1"/>
      <c r="AKJ283" s="1"/>
      <c r="AKK283" s="1"/>
      <c r="AKL283" s="1"/>
      <c r="AKM283" s="1"/>
      <c r="AKN283" s="1"/>
      <c r="AKO283" s="1"/>
      <c r="AKP283" s="1"/>
      <c r="AKQ283" s="1"/>
      <c r="AKR283" s="1"/>
      <c r="AKS283" s="1"/>
      <c r="AKT283" s="1"/>
      <c r="AKU283" s="1"/>
      <c r="AKV283" s="1"/>
      <c r="AKW283" s="1"/>
      <c r="AKX283" s="1"/>
      <c r="AKY283" s="1"/>
      <c r="AKZ283" s="1"/>
      <c r="ALA283" s="1"/>
      <c r="ALB283" s="1"/>
      <c r="ALC283" s="1"/>
      <c r="ALD283" s="1"/>
      <c r="ALE283" s="1"/>
      <c r="ALF283" s="1"/>
      <c r="ALG283" s="1"/>
      <c r="ALH283" s="1"/>
      <c r="ALI283" s="1"/>
      <c r="ALJ283" s="1"/>
      <c r="ALK283" s="1"/>
      <c r="ALL283" s="1"/>
      <c r="ALM283" s="1"/>
      <c r="ALN283" s="1"/>
      <c r="ALO283" s="1"/>
      <c r="ALP283" s="1"/>
      <c r="ALQ283" s="1"/>
      <c r="ALR283" s="1"/>
      <c r="ALS283" s="1"/>
      <c r="ALT283" s="1"/>
      <c r="ALU283" s="1"/>
      <c r="ALV283" s="1"/>
      <c r="ALW283" s="1"/>
      <c r="ALX283" s="1"/>
      <c r="ALY283" s="1"/>
      <c r="ALZ283" s="1"/>
      <c r="AMA283" s="1"/>
      <c r="AMB283" s="1"/>
      <c r="AMC283" s="1"/>
      <c r="AMD283" s="1"/>
      <c r="AME283" s="1"/>
      <c r="AMF283" s="1"/>
      <c r="AMG283" s="2"/>
      <c r="AMH283" s="2"/>
      <c r="AMI283" s="2"/>
    </row>
    <row r="284" spans="1:1023" ht="71.650000000000006" customHeight="1" x14ac:dyDescent="0.35">
      <c r="A284" s="3">
        <v>280</v>
      </c>
      <c r="B284" s="110"/>
      <c r="C284" s="9" t="s">
        <v>913</v>
      </c>
      <c r="D284" s="10" t="s">
        <v>970</v>
      </c>
      <c r="E284" s="8" t="s">
        <v>971</v>
      </c>
      <c r="F284" s="102">
        <v>75019</v>
      </c>
      <c r="G284" s="8" t="s">
        <v>117</v>
      </c>
      <c r="H284" s="7"/>
      <c r="I284" s="56"/>
      <c r="J284" s="7"/>
      <c r="K284" s="34"/>
      <c r="L284" s="35"/>
      <c r="M284" s="36"/>
      <c r="N284" s="36"/>
      <c r="O284" s="36"/>
      <c r="P284" s="36"/>
      <c r="Q284" s="11"/>
      <c r="R284" s="115"/>
      <c r="S284" s="4"/>
      <c r="T284" s="8"/>
      <c r="U284" s="5"/>
      <c r="V284" s="8">
        <v>4</v>
      </c>
      <c r="W284" s="8" t="s">
        <v>922</v>
      </c>
      <c r="X284" s="8">
        <v>4</v>
      </c>
      <c r="Y284" s="6"/>
      <c r="Z284" s="6"/>
      <c r="AA284" s="6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53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  <c r="AAC284" s="1"/>
      <c r="AAD284" s="1"/>
      <c r="AAE284" s="1"/>
      <c r="AAF284" s="1"/>
      <c r="AAG284" s="1"/>
      <c r="AAH284" s="1"/>
      <c r="AAI284" s="1"/>
      <c r="AAJ284" s="1"/>
      <c r="AAK284" s="1"/>
      <c r="AAL284" s="1"/>
      <c r="AAM284" s="1"/>
      <c r="AAN284" s="1"/>
      <c r="AAO284" s="1"/>
      <c r="AAP284" s="1"/>
      <c r="AAQ284" s="1"/>
      <c r="AAR284" s="1"/>
      <c r="AAS284" s="1"/>
      <c r="AAT284" s="1"/>
      <c r="AAU284" s="1"/>
      <c r="AAV284" s="1"/>
      <c r="AAW284" s="1"/>
      <c r="AAX284" s="1"/>
      <c r="AAY284" s="1"/>
      <c r="AAZ284" s="1"/>
      <c r="ABA284" s="1"/>
      <c r="ABB284" s="1"/>
      <c r="ABC284" s="1"/>
      <c r="ABD284" s="1"/>
      <c r="ABE284" s="1"/>
      <c r="ABF284" s="1"/>
      <c r="ABG284" s="1"/>
      <c r="ABH284" s="1"/>
      <c r="ABI284" s="1"/>
      <c r="ABJ284" s="1"/>
      <c r="ABK284" s="1"/>
      <c r="ABL284" s="1"/>
      <c r="ABM284" s="1"/>
      <c r="ABN284" s="1"/>
      <c r="ABO284" s="1"/>
      <c r="ABP284" s="1"/>
      <c r="ABQ284" s="1"/>
      <c r="ABR284" s="1"/>
      <c r="ABS284" s="1"/>
      <c r="ABT284" s="1"/>
      <c r="ABU284" s="1"/>
      <c r="ABV284" s="1"/>
      <c r="ABW284" s="1"/>
      <c r="ABX284" s="1"/>
      <c r="ABY284" s="1"/>
      <c r="ABZ284" s="1"/>
      <c r="ACA284" s="1"/>
      <c r="ACB284" s="1"/>
      <c r="ACC284" s="1"/>
      <c r="ACD284" s="1"/>
      <c r="ACE284" s="1"/>
      <c r="ACF284" s="1"/>
      <c r="ACG284" s="1"/>
      <c r="ACH284" s="1"/>
      <c r="ACI284" s="1"/>
      <c r="ACJ284" s="1"/>
      <c r="ACK284" s="1"/>
      <c r="ACL284" s="1"/>
      <c r="ACM284" s="1"/>
      <c r="ACN284" s="1"/>
      <c r="ACO284" s="1"/>
      <c r="ACP284" s="1"/>
      <c r="ACQ284" s="1"/>
      <c r="ACR284" s="1"/>
      <c r="ACS284" s="1"/>
      <c r="ACT284" s="1"/>
      <c r="ACU284" s="1"/>
      <c r="ACV284" s="1"/>
      <c r="ACW284" s="1"/>
      <c r="ACX284" s="1"/>
      <c r="ACY284" s="1"/>
      <c r="ACZ284" s="1"/>
      <c r="ADA284" s="1"/>
      <c r="ADB284" s="1"/>
      <c r="ADC284" s="1"/>
      <c r="ADD284" s="1"/>
      <c r="ADE284" s="1"/>
      <c r="ADF284" s="1"/>
      <c r="ADG284" s="1"/>
      <c r="ADH284" s="1"/>
      <c r="ADI284" s="1"/>
      <c r="ADJ284" s="1"/>
      <c r="ADK284" s="1"/>
      <c r="ADL284" s="1"/>
      <c r="ADM284" s="1"/>
      <c r="ADN284" s="1"/>
      <c r="ADO284" s="1"/>
      <c r="ADP284" s="1"/>
      <c r="ADQ284" s="1"/>
      <c r="ADR284" s="1"/>
      <c r="ADS284" s="1"/>
      <c r="ADT284" s="1"/>
      <c r="ADU284" s="1"/>
      <c r="ADV284" s="1"/>
      <c r="ADW284" s="1"/>
      <c r="ADX284" s="1"/>
      <c r="ADY284" s="1"/>
      <c r="ADZ284" s="1"/>
      <c r="AEA284" s="1"/>
      <c r="AEB284" s="1"/>
      <c r="AEC284" s="1"/>
      <c r="AED284" s="1"/>
      <c r="AEE284" s="1"/>
      <c r="AEF284" s="1"/>
      <c r="AEG284" s="1"/>
      <c r="AEH284" s="1"/>
      <c r="AEI284" s="1"/>
      <c r="AEJ284" s="1"/>
      <c r="AEK284" s="1"/>
      <c r="AEL284" s="1"/>
      <c r="AEM284" s="1"/>
      <c r="AEN284" s="1"/>
      <c r="AEO284" s="1"/>
      <c r="AEP284" s="1"/>
      <c r="AEQ284" s="1"/>
      <c r="AER284" s="1"/>
      <c r="AES284" s="1"/>
      <c r="AET284" s="1"/>
      <c r="AEU284" s="1"/>
      <c r="AEV284" s="1"/>
      <c r="AEW284" s="1"/>
      <c r="AEX284" s="1"/>
      <c r="AEY284" s="1"/>
      <c r="AEZ284" s="1"/>
      <c r="AFA284" s="1"/>
      <c r="AFB284" s="1"/>
      <c r="AFC284" s="1"/>
      <c r="AFD284" s="1"/>
      <c r="AFE284" s="1"/>
      <c r="AFF284" s="1"/>
      <c r="AFG284" s="1"/>
      <c r="AFH284" s="1"/>
      <c r="AFI284" s="1"/>
      <c r="AFJ284" s="1"/>
      <c r="AFK284" s="1"/>
      <c r="AFL284" s="1"/>
      <c r="AFM284" s="1"/>
      <c r="AFN284" s="1"/>
      <c r="AFO284" s="1"/>
      <c r="AFP284" s="1"/>
      <c r="AFQ284" s="1"/>
      <c r="AFR284" s="1"/>
      <c r="AFS284" s="1"/>
      <c r="AFT284" s="1"/>
      <c r="AFU284" s="1"/>
      <c r="AFV284" s="1"/>
      <c r="AFW284" s="1"/>
      <c r="AFX284" s="1"/>
      <c r="AFY284" s="1"/>
      <c r="AFZ284" s="1"/>
      <c r="AGA284" s="1"/>
      <c r="AGB284" s="1"/>
      <c r="AGC284" s="1"/>
      <c r="AGD284" s="1"/>
      <c r="AGE284" s="1"/>
      <c r="AGF284" s="1"/>
      <c r="AGG284" s="1"/>
      <c r="AGH284" s="1"/>
      <c r="AGI284" s="1"/>
      <c r="AGJ284" s="1"/>
      <c r="AGK284" s="1"/>
      <c r="AGL284" s="1"/>
      <c r="AGM284" s="1"/>
      <c r="AGN284" s="1"/>
      <c r="AGO284" s="1"/>
      <c r="AGP284" s="1"/>
      <c r="AGQ284" s="1"/>
      <c r="AGR284" s="1"/>
      <c r="AGS284" s="1"/>
      <c r="AGT284" s="1"/>
      <c r="AGU284" s="1"/>
      <c r="AGV284" s="1"/>
      <c r="AGW284" s="1"/>
      <c r="AGX284" s="1"/>
      <c r="AGY284" s="1"/>
      <c r="AGZ284" s="1"/>
      <c r="AHA284" s="1"/>
      <c r="AHB284" s="1"/>
      <c r="AHC284" s="1"/>
      <c r="AHD284" s="1"/>
      <c r="AHE284" s="1"/>
      <c r="AHF284" s="1"/>
      <c r="AHG284" s="1"/>
      <c r="AHH284" s="1"/>
      <c r="AHI284" s="1"/>
      <c r="AHJ284" s="1"/>
      <c r="AHK284" s="1"/>
      <c r="AHL284" s="1"/>
      <c r="AHM284" s="1"/>
      <c r="AHN284" s="1"/>
      <c r="AHO284" s="1"/>
      <c r="AHP284" s="1"/>
      <c r="AHQ284" s="1"/>
      <c r="AHR284" s="1"/>
      <c r="AHS284" s="1"/>
      <c r="AHT284" s="1"/>
      <c r="AHU284" s="1"/>
      <c r="AHV284" s="1"/>
      <c r="AHW284" s="1"/>
      <c r="AHX284" s="1"/>
      <c r="AHY284" s="1"/>
      <c r="AHZ284" s="1"/>
      <c r="AIA284" s="1"/>
      <c r="AIB284" s="1"/>
      <c r="AIC284" s="1"/>
      <c r="AID284" s="1"/>
      <c r="AIE284" s="1"/>
      <c r="AIF284" s="1"/>
      <c r="AIG284" s="1"/>
      <c r="AIH284" s="1"/>
      <c r="AII284" s="1"/>
      <c r="AIJ284" s="1"/>
      <c r="AIK284" s="1"/>
      <c r="AIL284" s="1"/>
      <c r="AIM284" s="1"/>
      <c r="AIN284" s="1"/>
      <c r="AIO284" s="1"/>
      <c r="AIP284" s="1"/>
      <c r="AIQ284" s="1"/>
      <c r="AIR284" s="1"/>
      <c r="AIS284" s="1"/>
      <c r="AIT284" s="1"/>
      <c r="AIU284" s="1"/>
      <c r="AIV284" s="1"/>
      <c r="AIW284" s="1"/>
      <c r="AIX284" s="1"/>
      <c r="AIY284" s="1"/>
      <c r="AIZ284" s="1"/>
      <c r="AJA284" s="1"/>
      <c r="AJB284" s="1"/>
      <c r="AJC284" s="1"/>
      <c r="AJD284" s="1"/>
      <c r="AJE284" s="1"/>
      <c r="AJF284" s="1"/>
      <c r="AJG284" s="1"/>
      <c r="AJH284" s="1"/>
      <c r="AJI284" s="1"/>
      <c r="AJJ284" s="1"/>
      <c r="AJK284" s="1"/>
      <c r="AJL284" s="1"/>
      <c r="AJM284" s="1"/>
      <c r="AJN284" s="1"/>
      <c r="AJO284" s="1"/>
      <c r="AJP284" s="1"/>
      <c r="AJQ284" s="1"/>
      <c r="AJR284" s="1"/>
      <c r="AJS284" s="1"/>
      <c r="AJT284" s="1"/>
      <c r="AJU284" s="1"/>
      <c r="AJV284" s="1"/>
      <c r="AJW284" s="1"/>
      <c r="AJX284" s="1"/>
      <c r="AJY284" s="1"/>
      <c r="AJZ284" s="1"/>
      <c r="AKA284" s="1"/>
      <c r="AKB284" s="1"/>
      <c r="AKC284" s="1"/>
      <c r="AKD284" s="1"/>
      <c r="AKE284" s="1"/>
      <c r="AKF284" s="1"/>
      <c r="AKG284" s="1"/>
      <c r="AKH284" s="1"/>
      <c r="AKI284" s="1"/>
      <c r="AKJ284" s="1"/>
      <c r="AKK284" s="1"/>
      <c r="AKL284" s="1"/>
      <c r="AKM284" s="1"/>
      <c r="AKN284" s="1"/>
      <c r="AKO284" s="1"/>
      <c r="AKP284" s="1"/>
      <c r="AKQ284" s="1"/>
      <c r="AKR284" s="1"/>
      <c r="AKS284" s="1"/>
      <c r="AKT284" s="1"/>
      <c r="AKU284" s="1"/>
      <c r="AKV284" s="1"/>
      <c r="AKW284" s="1"/>
      <c r="AKX284" s="1"/>
      <c r="AKY284" s="1"/>
      <c r="AKZ284" s="1"/>
      <c r="ALA284" s="1"/>
      <c r="ALB284" s="1"/>
      <c r="ALC284" s="1"/>
      <c r="ALD284" s="1"/>
      <c r="ALE284" s="1"/>
      <c r="ALF284" s="1"/>
      <c r="ALG284" s="1"/>
      <c r="ALH284" s="1"/>
      <c r="ALI284" s="1"/>
      <c r="ALJ284" s="1"/>
      <c r="ALK284" s="1"/>
      <c r="ALL284" s="1"/>
      <c r="ALM284" s="1"/>
      <c r="ALN284" s="1"/>
      <c r="ALO284" s="1"/>
      <c r="ALP284" s="1"/>
      <c r="ALQ284" s="1"/>
      <c r="ALR284" s="1"/>
      <c r="ALS284" s="1"/>
      <c r="ALT284" s="1"/>
      <c r="ALU284" s="1"/>
      <c r="ALV284" s="1"/>
      <c r="ALW284" s="1"/>
      <c r="ALX284" s="1"/>
      <c r="ALY284" s="1"/>
      <c r="ALZ284" s="1"/>
      <c r="AMA284" s="1"/>
      <c r="AMB284" s="1"/>
      <c r="AMC284" s="1"/>
      <c r="AMD284" s="1"/>
      <c r="AME284" s="1"/>
      <c r="AMF284" s="1"/>
      <c r="AMG284" s="2"/>
      <c r="AMH284" s="2"/>
      <c r="AMI284" s="2"/>
    </row>
    <row r="285" spans="1:1023" ht="71.650000000000006" customHeight="1" x14ac:dyDescent="0.35">
      <c r="A285" s="13">
        <v>281</v>
      </c>
      <c r="B285" s="110"/>
      <c r="C285" s="9" t="s">
        <v>913</v>
      </c>
      <c r="D285" s="10" t="s">
        <v>970</v>
      </c>
      <c r="E285" s="8" t="s">
        <v>971</v>
      </c>
      <c r="F285" s="8">
        <v>75019</v>
      </c>
      <c r="G285" s="8" t="s">
        <v>117</v>
      </c>
      <c r="H285" s="7"/>
      <c r="I285" s="56"/>
      <c r="J285" s="7"/>
      <c r="K285" s="34"/>
      <c r="L285" s="35"/>
      <c r="M285" s="35"/>
      <c r="N285" s="35"/>
      <c r="O285" s="35"/>
      <c r="P285" s="35"/>
      <c r="Q285" s="11"/>
      <c r="R285" s="115"/>
      <c r="S285" s="4"/>
      <c r="T285" s="8"/>
      <c r="U285" s="8"/>
      <c r="V285" s="8">
        <v>1</v>
      </c>
      <c r="W285" s="8" t="s">
        <v>923</v>
      </c>
      <c r="X285" s="8">
        <v>1</v>
      </c>
      <c r="Y285" s="6"/>
      <c r="Z285" s="6"/>
      <c r="AA285" s="6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68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  <c r="AAC285" s="1"/>
      <c r="AAD285" s="1"/>
      <c r="AAE285" s="1"/>
      <c r="AAF285" s="1"/>
      <c r="AAG285" s="1"/>
      <c r="AAH285" s="1"/>
      <c r="AAI285" s="1"/>
      <c r="AAJ285" s="1"/>
      <c r="AAK285" s="1"/>
      <c r="AAL285" s="1"/>
      <c r="AAM285" s="1"/>
      <c r="AAN285" s="1"/>
      <c r="AAO285" s="1"/>
      <c r="AAP285" s="1"/>
      <c r="AAQ285" s="1"/>
      <c r="AAR285" s="1"/>
      <c r="AAS285" s="1"/>
      <c r="AAT285" s="1"/>
      <c r="AAU285" s="1"/>
      <c r="AAV285" s="1"/>
      <c r="AAW285" s="1"/>
      <c r="AAX285" s="1"/>
      <c r="AAY285" s="1"/>
      <c r="AAZ285" s="1"/>
      <c r="ABA285" s="1"/>
      <c r="ABB285" s="1"/>
      <c r="ABC285" s="1"/>
      <c r="ABD285" s="1"/>
      <c r="ABE285" s="1"/>
      <c r="ABF285" s="1"/>
      <c r="ABG285" s="1"/>
      <c r="ABH285" s="1"/>
      <c r="ABI285" s="1"/>
      <c r="ABJ285" s="1"/>
      <c r="ABK285" s="1"/>
      <c r="ABL285" s="1"/>
      <c r="ABM285" s="1"/>
      <c r="ABN285" s="1"/>
      <c r="ABO285" s="1"/>
      <c r="ABP285" s="1"/>
      <c r="ABQ285" s="1"/>
      <c r="ABR285" s="1"/>
      <c r="ABS285" s="1"/>
      <c r="ABT285" s="1"/>
      <c r="ABU285" s="1"/>
      <c r="ABV285" s="1"/>
      <c r="ABW285" s="1"/>
      <c r="ABX285" s="1"/>
      <c r="ABY285" s="1"/>
      <c r="ABZ285" s="1"/>
      <c r="ACA285" s="1"/>
      <c r="ACB285" s="1"/>
      <c r="ACC285" s="1"/>
      <c r="ACD285" s="1"/>
      <c r="ACE285" s="1"/>
      <c r="ACF285" s="1"/>
      <c r="ACG285" s="1"/>
      <c r="ACH285" s="1"/>
      <c r="ACI285" s="1"/>
      <c r="ACJ285" s="1"/>
      <c r="ACK285" s="1"/>
      <c r="ACL285" s="1"/>
      <c r="ACM285" s="1"/>
      <c r="ACN285" s="1"/>
      <c r="ACO285" s="1"/>
      <c r="ACP285" s="1"/>
      <c r="ACQ285" s="1"/>
      <c r="ACR285" s="1"/>
      <c r="ACS285" s="1"/>
      <c r="ACT285" s="1"/>
      <c r="ACU285" s="1"/>
      <c r="ACV285" s="1"/>
      <c r="ACW285" s="1"/>
      <c r="ACX285" s="1"/>
      <c r="ACY285" s="1"/>
      <c r="ACZ285" s="1"/>
      <c r="ADA285" s="1"/>
      <c r="ADB285" s="1"/>
      <c r="ADC285" s="1"/>
      <c r="ADD285" s="1"/>
      <c r="ADE285" s="1"/>
      <c r="ADF285" s="1"/>
      <c r="ADG285" s="1"/>
      <c r="ADH285" s="1"/>
      <c r="ADI285" s="1"/>
      <c r="ADJ285" s="1"/>
      <c r="ADK285" s="1"/>
      <c r="ADL285" s="1"/>
      <c r="ADM285" s="1"/>
      <c r="ADN285" s="1"/>
      <c r="ADO285" s="1"/>
      <c r="ADP285" s="1"/>
      <c r="ADQ285" s="1"/>
      <c r="ADR285" s="1"/>
      <c r="ADS285" s="1"/>
      <c r="ADT285" s="1"/>
      <c r="ADU285" s="1"/>
      <c r="ADV285" s="1"/>
      <c r="ADW285" s="1"/>
      <c r="ADX285" s="1"/>
      <c r="ADY285" s="1"/>
      <c r="ADZ285" s="1"/>
      <c r="AEA285" s="1"/>
      <c r="AEB285" s="1"/>
      <c r="AEC285" s="1"/>
      <c r="AED285" s="1"/>
      <c r="AEE285" s="1"/>
      <c r="AEF285" s="1"/>
      <c r="AEG285" s="1"/>
      <c r="AEH285" s="1"/>
      <c r="AEI285" s="1"/>
      <c r="AEJ285" s="1"/>
      <c r="AEK285" s="1"/>
      <c r="AEL285" s="1"/>
      <c r="AEM285" s="1"/>
      <c r="AEN285" s="1"/>
      <c r="AEO285" s="1"/>
      <c r="AEP285" s="1"/>
      <c r="AEQ285" s="1"/>
      <c r="AER285" s="1"/>
      <c r="AES285" s="1"/>
      <c r="AET285" s="1"/>
      <c r="AEU285" s="1"/>
      <c r="AEV285" s="1"/>
      <c r="AEW285" s="1"/>
      <c r="AEX285" s="1"/>
      <c r="AEY285" s="1"/>
      <c r="AEZ285" s="1"/>
      <c r="AFA285" s="1"/>
      <c r="AFB285" s="1"/>
      <c r="AFC285" s="1"/>
      <c r="AFD285" s="1"/>
      <c r="AFE285" s="1"/>
      <c r="AFF285" s="1"/>
      <c r="AFG285" s="1"/>
      <c r="AFH285" s="1"/>
      <c r="AFI285" s="1"/>
      <c r="AFJ285" s="1"/>
      <c r="AFK285" s="1"/>
      <c r="AFL285" s="1"/>
      <c r="AFM285" s="1"/>
      <c r="AFN285" s="1"/>
      <c r="AFO285" s="1"/>
      <c r="AFP285" s="1"/>
      <c r="AFQ285" s="1"/>
      <c r="AFR285" s="1"/>
      <c r="AFS285" s="1"/>
      <c r="AFT285" s="1"/>
      <c r="AFU285" s="1"/>
      <c r="AFV285" s="1"/>
      <c r="AFW285" s="1"/>
      <c r="AFX285" s="1"/>
      <c r="AFY285" s="1"/>
      <c r="AFZ285" s="1"/>
      <c r="AGA285" s="1"/>
      <c r="AGB285" s="1"/>
      <c r="AGC285" s="1"/>
      <c r="AGD285" s="1"/>
      <c r="AGE285" s="1"/>
      <c r="AGF285" s="1"/>
      <c r="AGG285" s="1"/>
      <c r="AGH285" s="1"/>
      <c r="AGI285" s="1"/>
      <c r="AGJ285" s="1"/>
      <c r="AGK285" s="1"/>
      <c r="AGL285" s="1"/>
      <c r="AGM285" s="1"/>
      <c r="AGN285" s="1"/>
      <c r="AGO285" s="1"/>
      <c r="AGP285" s="1"/>
      <c r="AGQ285" s="1"/>
      <c r="AGR285" s="1"/>
      <c r="AGS285" s="1"/>
      <c r="AGT285" s="1"/>
      <c r="AGU285" s="1"/>
      <c r="AGV285" s="1"/>
      <c r="AGW285" s="1"/>
      <c r="AGX285" s="1"/>
      <c r="AGY285" s="1"/>
      <c r="AGZ285" s="1"/>
      <c r="AHA285" s="1"/>
      <c r="AHB285" s="1"/>
      <c r="AHC285" s="1"/>
      <c r="AHD285" s="1"/>
      <c r="AHE285" s="1"/>
      <c r="AHF285" s="1"/>
      <c r="AHG285" s="1"/>
      <c r="AHH285" s="1"/>
      <c r="AHI285" s="1"/>
      <c r="AHJ285" s="1"/>
      <c r="AHK285" s="1"/>
      <c r="AHL285" s="1"/>
      <c r="AHM285" s="1"/>
      <c r="AHN285" s="1"/>
      <c r="AHO285" s="1"/>
      <c r="AHP285" s="1"/>
      <c r="AHQ285" s="1"/>
      <c r="AHR285" s="1"/>
      <c r="AHS285" s="1"/>
      <c r="AHT285" s="1"/>
      <c r="AHU285" s="1"/>
      <c r="AHV285" s="1"/>
      <c r="AHW285" s="1"/>
      <c r="AHX285" s="1"/>
      <c r="AHY285" s="1"/>
      <c r="AHZ285" s="1"/>
      <c r="AIA285" s="1"/>
      <c r="AIB285" s="1"/>
      <c r="AIC285" s="1"/>
      <c r="AID285" s="1"/>
      <c r="AIE285" s="1"/>
      <c r="AIF285" s="1"/>
      <c r="AIG285" s="1"/>
      <c r="AIH285" s="1"/>
      <c r="AII285" s="1"/>
      <c r="AIJ285" s="1"/>
      <c r="AIK285" s="1"/>
      <c r="AIL285" s="1"/>
      <c r="AIM285" s="1"/>
      <c r="AIN285" s="1"/>
      <c r="AIO285" s="1"/>
      <c r="AIP285" s="1"/>
      <c r="AIQ285" s="1"/>
      <c r="AIR285" s="1"/>
      <c r="AIS285" s="1"/>
      <c r="AIT285" s="1"/>
      <c r="AIU285" s="1"/>
      <c r="AIV285" s="1"/>
      <c r="AIW285" s="1"/>
      <c r="AIX285" s="1"/>
      <c r="AIY285" s="1"/>
      <c r="AIZ285" s="1"/>
      <c r="AJA285" s="1"/>
      <c r="AJB285" s="1"/>
      <c r="AJC285" s="1"/>
      <c r="AJD285" s="1"/>
      <c r="AJE285" s="1"/>
      <c r="AJF285" s="1"/>
      <c r="AJG285" s="1"/>
      <c r="AJH285" s="1"/>
      <c r="AJI285" s="1"/>
      <c r="AJJ285" s="1"/>
      <c r="AJK285" s="1"/>
      <c r="AJL285" s="1"/>
      <c r="AJM285" s="1"/>
      <c r="AJN285" s="1"/>
      <c r="AJO285" s="1"/>
      <c r="AJP285" s="1"/>
      <c r="AJQ285" s="1"/>
      <c r="AJR285" s="1"/>
      <c r="AJS285" s="1"/>
      <c r="AJT285" s="1"/>
      <c r="AJU285" s="1"/>
      <c r="AJV285" s="1"/>
      <c r="AJW285" s="1"/>
      <c r="AJX285" s="1"/>
      <c r="AJY285" s="1"/>
      <c r="AJZ285" s="1"/>
      <c r="AKA285" s="1"/>
      <c r="AKB285" s="1"/>
      <c r="AKC285" s="1"/>
      <c r="AKD285" s="1"/>
      <c r="AKE285" s="1"/>
      <c r="AKF285" s="1"/>
      <c r="AKG285" s="1"/>
      <c r="AKH285" s="1"/>
      <c r="AKI285" s="1"/>
      <c r="AKJ285" s="1"/>
      <c r="AKK285" s="1"/>
      <c r="AKL285" s="1"/>
      <c r="AKM285" s="1"/>
      <c r="AKN285" s="1"/>
      <c r="AKO285" s="1"/>
      <c r="AKP285" s="1"/>
      <c r="AKQ285" s="1"/>
      <c r="AKR285" s="1"/>
      <c r="AKS285" s="1"/>
      <c r="AKT285" s="1"/>
      <c r="AKU285" s="1"/>
      <c r="AKV285" s="1"/>
      <c r="AKW285" s="1"/>
      <c r="AKX285" s="1"/>
      <c r="AKY285" s="1"/>
      <c r="AKZ285" s="1"/>
      <c r="ALA285" s="1"/>
      <c r="ALB285" s="1"/>
      <c r="ALC285" s="1"/>
      <c r="ALD285" s="1"/>
      <c r="ALE285" s="1"/>
      <c r="ALF285" s="1"/>
      <c r="ALG285" s="1"/>
      <c r="ALH285" s="1"/>
      <c r="ALI285" s="1"/>
      <c r="ALJ285" s="1"/>
      <c r="ALK285" s="1"/>
      <c r="ALL285" s="1"/>
      <c r="ALM285" s="1"/>
      <c r="ALN285" s="1"/>
      <c r="ALO285" s="1"/>
      <c r="ALP285" s="1"/>
      <c r="ALQ285" s="1"/>
      <c r="ALR285" s="1"/>
      <c r="ALS285" s="1"/>
      <c r="ALT285" s="1"/>
      <c r="ALU285" s="1"/>
      <c r="ALV285" s="1"/>
      <c r="ALW285" s="1"/>
      <c r="ALX285" s="1"/>
      <c r="ALY285" s="1"/>
      <c r="ALZ285" s="1"/>
      <c r="AMA285" s="1"/>
      <c r="AMB285" s="1"/>
      <c r="AMC285" s="1"/>
      <c r="AMD285" s="1"/>
      <c r="AME285" s="1"/>
      <c r="AMF285" s="1"/>
      <c r="AMG285" s="2"/>
      <c r="AMH285" s="2"/>
      <c r="AMI285" s="2"/>
    </row>
    <row r="286" spans="1:1023" ht="71.650000000000006" customHeight="1" x14ac:dyDescent="0.35">
      <c r="A286" s="3">
        <v>282</v>
      </c>
      <c r="B286" s="110" t="s">
        <v>972</v>
      </c>
      <c r="C286" s="9" t="s">
        <v>913</v>
      </c>
      <c r="D286" s="10" t="s">
        <v>973</v>
      </c>
      <c r="E286" s="8" t="s">
        <v>974</v>
      </c>
      <c r="F286" s="8">
        <v>75020</v>
      </c>
      <c r="G286" s="8" t="s">
        <v>117</v>
      </c>
      <c r="H286" s="7">
        <v>46011</v>
      </c>
      <c r="I286" s="56">
        <v>30822</v>
      </c>
      <c r="J286" s="7" t="s">
        <v>916</v>
      </c>
      <c r="K286" s="34" t="s">
        <v>917</v>
      </c>
      <c r="L286" s="35" t="s">
        <v>918</v>
      </c>
      <c r="M286" s="35" t="s">
        <v>919</v>
      </c>
      <c r="N286" s="35" t="s">
        <v>917</v>
      </c>
      <c r="O286" s="35" t="s">
        <v>918</v>
      </c>
      <c r="P286" s="35" t="s">
        <v>920</v>
      </c>
      <c r="Q286" s="11" t="s">
        <v>91</v>
      </c>
      <c r="R286" s="115" t="s">
        <v>91</v>
      </c>
      <c r="S286" s="4"/>
      <c r="T286" s="8">
        <v>87</v>
      </c>
      <c r="U286" s="8"/>
      <c r="V286" s="8"/>
      <c r="W286" s="8" t="s">
        <v>761</v>
      </c>
      <c r="X286" s="8">
        <v>87</v>
      </c>
      <c r="Y286" s="6">
        <v>0</v>
      </c>
      <c r="Z286" s="6"/>
      <c r="AA286" s="6"/>
      <c r="AB286" s="8"/>
      <c r="AC286" s="8"/>
      <c r="AD286" s="8"/>
      <c r="AE286" s="8">
        <v>6</v>
      </c>
      <c r="AF286" s="8"/>
      <c r="AG286" s="8"/>
      <c r="AH286" s="8"/>
      <c r="AI286" s="8"/>
      <c r="AJ286" s="8"/>
      <c r="AK286" s="8"/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68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  <c r="AAC286" s="1"/>
      <c r="AAD286" s="1"/>
      <c r="AAE286" s="1"/>
      <c r="AAF286" s="1"/>
      <c r="AAG286" s="1"/>
      <c r="AAH286" s="1"/>
      <c r="AAI286" s="1"/>
      <c r="AAJ286" s="1"/>
      <c r="AAK286" s="1"/>
      <c r="AAL286" s="1"/>
      <c r="AAM286" s="1"/>
      <c r="AAN286" s="1"/>
      <c r="AAO286" s="1"/>
      <c r="AAP286" s="1"/>
      <c r="AAQ286" s="1"/>
      <c r="AAR286" s="1"/>
      <c r="AAS286" s="1"/>
      <c r="AAT286" s="1"/>
      <c r="AAU286" s="1"/>
      <c r="AAV286" s="1"/>
      <c r="AAW286" s="1"/>
      <c r="AAX286" s="1"/>
      <c r="AAY286" s="1"/>
      <c r="AAZ286" s="1"/>
      <c r="ABA286" s="1"/>
      <c r="ABB286" s="1"/>
      <c r="ABC286" s="1"/>
      <c r="ABD286" s="1"/>
      <c r="ABE286" s="1"/>
      <c r="ABF286" s="1"/>
      <c r="ABG286" s="1"/>
      <c r="ABH286" s="1"/>
      <c r="ABI286" s="1"/>
      <c r="ABJ286" s="1"/>
      <c r="ABK286" s="1"/>
      <c r="ABL286" s="1"/>
      <c r="ABM286" s="1"/>
      <c r="ABN286" s="1"/>
      <c r="ABO286" s="1"/>
      <c r="ABP286" s="1"/>
      <c r="ABQ286" s="1"/>
      <c r="ABR286" s="1"/>
      <c r="ABS286" s="1"/>
      <c r="ABT286" s="1"/>
      <c r="ABU286" s="1"/>
      <c r="ABV286" s="1"/>
      <c r="ABW286" s="1"/>
      <c r="ABX286" s="1"/>
      <c r="ABY286" s="1"/>
      <c r="ABZ286" s="1"/>
      <c r="ACA286" s="1"/>
      <c r="ACB286" s="1"/>
      <c r="ACC286" s="1"/>
      <c r="ACD286" s="1"/>
      <c r="ACE286" s="1"/>
      <c r="ACF286" s="1"/>
      <c r="ACG286" s="1"/>
      <c r="ACH286" s="1"/>
      <c r="ACI286" s="1"/>
      <c r="ACJ286" s="1"/>
      <c r="ACK286" s="1"/>
      <c r="ACL286" s="1"/>
      <c r="ACM286" s="1"/>
      <c r="ACN286" s="1"/>
      <c r="ACO286" s="1"/>
      <c r="ACP286" s="1"/>
      <c r="ACQ286" s="1"/>
      <c r="ACR286" s="1"/>
      <c r="ACS286" s="1"/>
      <c r="ACT286" s="1"/>
      <c r="ACU286" s="1"/>
      <c r="ACV286" s="1"/>
      <c r="ACW286" s="1"/>
      <c r="ACX286" s="1"/>
      <c r="ACY286" s="1"/>
      <c r="ACZ286" s="1"/>
      <c r="ADA286" s="1"/>
      <c r="ADB286" s="1"/>
      <c r="ADC286" s="1"/>
      <c r="ADD286" s="1"/>
      <c r="ADE286" s="1"/>
      <c r="ADF286" s="1"/>
      <c r="ADG286" s="1"/>
      <c r="ADH286" s="1"/>
      <c r="ADI286" s="1"/>
      <c r="ADJ286" s="1"/>
      <c r="ADK286" s="1"/>
      <c r="ADL286" s="1"/>
      <c r="ADM286" s="1"/>
      <c r="ADN286" s="1"/>
      <c r="ADO286" s="1"/>
      <c r="ADP286" s="1"/>
      <c r="ADQ286" s="1"/>
      <c r="ADR286" s="1"/>
      <c r="ADS286" s="1"/>
      <c r="ADT286" s="1"/>
      <c r="ADU286" s="1"/>
      <c r="ADV286" s="1"/>
      <c r="ADW286" s="1"/>
      <c r="ADX286" s="1"/>
      <c r="ADY286" s="1"/>
      <c r="ADZ286" s="1"/>
      <c r="AEA286" s="1"/>
      <c r="AEB286" s="1"/>
      <c r="AEC286" s="1"/>
      <c r="AED286" s="1"/>
      <c r="AEE286" s="1"/>
      <c r="AEF286" s="1"/>
      <c r="AEG286" s="1"/>
      <c r="AEH286" s="1"/>
      <c r="AEI286" s="1"/>
      <c r="AEJ286" s="1"/>
      <c r="AEK286" s="1"/>
      <c r="AEL286" s="1"/>
      <c r="AEM286" s="1"/>
      <c r="AEN286" s="1"/>
      <c r="AEO286" s="1"/>
      <c r="AEP286" s="1"/>
      <c r="AEQ286" s="1"/>
      <c r="AER286" s="1"/>
      <c r="AES286" s="1"/>
      <c r="AET286" s="1"/>
      <c r="AEU286" s="1"/>
      <c r="AEV286" s="1"/>
      <c r="AEW286" s="1"/>
      <c r="AEX286" s="1"/>
      <c r="AEY286" s="1"/>
      <c r="AEZ286" s="1"/>
      <c r="AFA286" s="1"/>
      <c r="AFB286" s="1"/>
      <c r="AFC286" s="1"/>
      <c r="AFD286" s="1"/>
      <c r="AFE286" s="1"/>
      <c r="AFF286" s="1"/>
      <c r="AFG286" s="1"/>
      <c r="AFH286" s="1"/>
      <c r="AFI286" s="1"/>
      <c r="AFJ286" s="1"/>
      <c r="AFK286" s="1"/>
      <c r="AFL286" s="1"/>
      <c r="AFM286" s="1"/>
      <c r="AFN286" s="1"/>
      <c r="AFO286" s="1"/>
      <c r="AFP286" s="1"/>
      <c r="AFQ286" s="1"/>
      <c r="AFR286" s="1"/>
      <c r="AFS286" s="1"/>
      <c r="AFT286" s="1"/>
      <c r="AFU286" s="1"/>
      <c r="AFV286" s="1"/>
      <c r="AFW286" s="1"/>
      <c r="AFX286" s="1"/>
      <c r="AFY286" s="1"/>
      <c r="AFZ286" s="1"/>
      <c r="AGA286" s="1"/>
      <c r="AGB286" s="1"/>
      <c r="AGC286" s="1"/>
      <c r="AGD286" s="1"/>
      <c r="AGE286" s="1"/>
      <c r="AGF286" s="1"/>
      <c r="AGG286" s="1"/>
      <c r="AGH286" s="1"/>
      <c r="AGI286" s="1"/>
      <c r="AGJ286" s="1"/>
      <c r="AGK286" s="1"/>
      <c r="AGL286" s="1"/>
      <c r="AGM286" s="1"/>
      <c r="AGN286" s="1"/>
      <c r="AGO286" s="1"/>
      <c r="AGP286" s="1"/>
      <c r="AGQ286" s="1"/>
      <c r="AGR286" s="1"/>
      <c r="AGS286" s="1"/>
      <c r="AGT286" s="1"/>
      <c r="AGU286" s="1"/>
      <c r="AGV286" s="1"/>
      <c r="AGW286" s="1"/>
      <c r="AGX286" s="1"/>
      <c r="AGY286" s="1"/>
      <c r="AGZ286" s="1"/>
      <c r="AHA286" s="1"/>
      <c r="AHB286" s="1"/>
      <c r="AHC286" s="1"/>
      <c r="AHD286" s="1"/>
      <c r="AHE286" s="1"/>
      <c r="AHF286" s="1"/>
      <c r="AHG286" s="1"/>
      <c r="AHH286" s="1"/>
      <c r="AHI286" s="1"/>
      <c r="AHJ286" s="1"/>
      <c r="AHK286" s="1"/>
      <c r="AHL286" s="1"/>
      <c r="AHM286" s="1"/>
      <c r="AHN286" s="1"/>
      <c r="AHO286" s="1"/>
      <c r="AHP286" s="1"/>
      <c r="AHQ286" s="1"/>
      <c r="AHR286" s="1"/>
      <c r="AHS286" s="1"/>
      <c r="AHT286" s="1"/>
      <c r="AHU286" s="1"/>
      <c r="AHV286" s="1"/>
      <c r="AHW286" s="1"/>
      <c r="AHX286" s="1"/>
      <c r="AHY286" s="1"/>
      <c r="AHZ286" s="1"/>
      <c r="AIA286" s="1"/>
      <c r="AIB286" s="1"/>
      <c r="AIC286" s="1"/>
      <c r="AID286" s="1"/>
      <c r="AIE286" s="1"/>
      <c r="AIF286" s="1"/>
      <c r="AIG286" s="1"/>
      <c r="AIH286" s="1"/>
      <c r="AII286" s="1"/>
      <c r="AIJ286" s="1"/>
      <c r="AIK286" s="1"/>
      <c r="AIL286" s="1"/>
      <c r="AIM286" s="1"/>
      <c r="AIN286" s="1"/>
      <c r="AIO286" s="1"/>
      <c r="AIP286" s="1"/>
      <c r="AIQ286" s="1"/>
      <c r="AIR286" s="1"/>
      <c r="AIS286" s="1"/>
      <c r="AIT286" s="1"/>
      <c r="AIU286" s="1"/>
      <c r="AIV286" s="1"/>
      <c r="AIW286" s="1"/>
      <c r="AIX286" s="1"/>
      <c r="AIY286" s="1"/>
      <c r="AIZ286" s="1"/>
      <c r="AJA286" s="1"/>
      <c r="AJB286" s="1"/>
      <c r="AJC286" s="1"/>
      <c r="AJD286" s="1"/>
      <c r="AJE286" s="1"/>
      <c r="AJF286" s="1"/>
      <c r="AJG286" s="1"/>
      <c r="AJH286" s="1"/>
      <c r="AJI286" s="1"/>
      <c r="AJJ286" s="1"/>
      <c r="AJK286" s="1"/>
      <c r="AJL286" s="1"/>
      <c r="AJM286" s="1"/>
      <c r="AJN286" s="1"/>
      <c r="AJO286" s="1"/>
      <c r="AJP286" s="1"/>
      <c r="AJQ286" s="1"/>
      <c r="AJR286" s="1"/>
      <c r="AJS286" s="1"/>
      <c r="AJT286" s="1"/>
      <c r="AJU286" s="1"/>
      <c r="AJV286" s="1"/>
      <c r="AJW286" s="1"/>
      <c r="AJX286" s="1"/>
      <c r="AJY286" s="1"/>
      <c r="AJZ286" s="1"/>
      <c r="AKA286" s="1"/>
      <c r="AKB286" s="1"/>
      <c r="AKC286" s="1"/>
      <c r="AKD286" s="1"/>
      <c r="AKE286" s="1"/>
      <c r="AKF286" s="1"/>
      <c r="AKG286" s="1"/>
      <c r="AKH286" s="1"/>
      <c r="AKI286" s="1"/>
      <c r="AKJ286" s="1"/>
      <c r="AKK286" s="1"/>
      <c r="AKL286" s="1"/>
      <c r="AKM286" s="1"/>
      <c r="AKN286" s="1"/>
      <c r="AKO286" s="1"/>
      <c r="AKP286" s="1"/>
      <c r="AKQ286" s="1"/>
      <c r="AKR286" s="1"/>
      <c r="AKS286" s="1"/>
      <c r="AKT286" s="1"/>
      <c r="AKU286" s="1"/>
      <c r="AKV286" s="1"/>
      <c r="AKW286" s="1"/>
      <c r="AKX286" s="1"/>
      <c r="AKY286" s="1"/>
      <c r="AKZ286" s="1"/>
      <c r="ALA286" s="1"/>
      <c r="ALB286" s="1"/>
      <c r="ALC286" s="1"/>
      <c r="ALD286" s="1"/>
      <c r="ALE286" s="1"/>
      <c r="ALF286" s="1"/>
      <c r="ALG286" s="1"/>
      <c r="ALH286" s="1"/>
      <c r="ALI286" s="1"/>
      <c r="ALJ286" s="1"/>
      <c r="ALK286" s="1"/>
      <c r="ALL286" s="1"/>
      <c r="ALM286" s="1"/>
      <c r="ALN286" s="1"/>
      <c r="ALO286" s="1"/>
      <c r="ALP286" s="1"/>
      <c r="ALQ286" s="1"/>
      <c r="ALR286" s="1"/>
      <c r="ALS286" s="1"/>
      <c r="ALT286" s="1"/>
      <c r="ALU286" s="1"/>
      <c r="ALV286" s="1"/>
      <c r="ALW286" s="1"/>
      <c r="ALX286" s="1"/>
      <c r="ALY286" s="1"/>
      <c r="ALZ286" s="1"/>
      <c r="AMA286" s="1"/>
      <c r="AMB286" s="1"/>
      <c r="AMC286" s="1"/>
      <c r="AMD286" s="1"/>
      <c r="AME286" s="1"/>
      <c r="AMF286" s="1"/>
      <c r="AMG286" s="2"/>
      <c r="AMH286" s="2"/>
      <c r="AMI286" s="2"/>
    </row>
    <row r="287" spans="1:1023" ht="71.650000000000006" customHeight="1" x14ac:dyDescent="0.35">
      <c r="A287" s="13">
        <v>283</v>
      </c>
      <c r="B287" s="110"/>
      <c r="C287" s="9" t="s">
        <v>913</v>
      </c>
      <c r="D287" s="10" t="s">
        <v>973</v>
      </c>
      <c r="E287" s="8" t="s">
        <v>974</v>
      </c>
      <c r="F287" s="102">
        <v>75020</v>
      </c>
      <c r="G287" s="8" t="s">
        <v>117</v>
      </c>
      <c r="H287" s="7"/>
      <c r="I287" s="56"/>
      <c r="J287" s="7"/>
      <c r="K287" s="34"/>
      <c r="L287" s="35"/>
      <c r="M287" s="36" t="s">
        <v>920</v>
      </c>
      <c r="N287" s="36"/>
      <c r="O287" s="36"/>
      <c r="P287" s="36"/>
      <c r="Q287" s="11"/>
      <c r="R287" s="115"/>
      <c r="S287" s="4"/>
      <c r="T287" s="8">
        <v>71</v>
      </c>
      <c r="U287" s="5"/>
      <c r="V287" s="8"/>
      <c r="W287" s="8" t="s">
        <v>762</v>
      </c>
      <c r="X287" s="8">
        <v>71</v>
      </c>
      <c r="Y287" s="6"/>
      <c r="Z287" s="6"/>
      <c r="AA287" s="6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53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  <c r="AAC287" s="1"/>
      <c r="AAD287" s="1"/>
      <c r="AAE287" s="1"/>
      <c r="AAF287" s="1"/>
      <c r="AAG287" s="1"/>
      <c r="AAH287" s="1"/>
      <c r="AAI287" s="1"/>
      <c r="AAJ287" s="1"/>
      <c r="AAK287" s="1"/>
      <c r="AAL287" s="1"/>
      <c r="AAM287" s="1"/>
      <c r="AAN287" s="1"/>
      <c r="AAO287" s="1"/>
      <c r="AAP287" s="1"/>
      <c r="AAQ287" s="1"/>
      <c r="AAR287" s="1"/>
      <c r="AAS287" s="1"/>
      <c r="AAT287" s="1"/>
      <c r="AAU287" s="1"/>
      <c r="AAV287" s="1"/>
      <c r="AAW287" s="1"/>
      <c r="AAX287" s="1"/>
      <c r="AAY287" s="1"/>
      <c r="AAZ287" s="1"/>
      <c r="ABA287" s="1"/>
      <c r="ABB287" s="1"/>
      <c r="ABC287" s="1"/>
      <c r="ABD287" s="1"/>
      <c r="ABE287" s="1"/>
      <c r="ABF287" s="1"/>
      <c r="ABG287" s="1"/>
      <c r="ABH287" s="1"/>
      <c r="ABI287" s="1"/>
      <c r="ABJ287" s="1"/>
      <c r="ABK287" s="1"/>
      <c r="ABL287" s="1"/>
      <c r="ABM287" s="1"/>
      <c r="ABN287" s="1"/>
      <c r="ABO287" s="1"/>
      <c r="ABP287" s="1"/>
      <c r="ABQ287" s="1"/>
      <c r="ABR287" s="1"/>
      <c r="ABS287" s="1"/>
      <c r="ABT287" s="1"/>
      <c r="ABU287" s="1"/>
      <c r="ABV287" s="1"/>
      <c r="ABW287" s="1"/>
      <c r="ABX287" s="1"/>
      <c r="ABY287" s="1"/>
      <c r="ABZ287" s="1"/>
      <c r="ACA287" s="1"/>
      <c r="ACB287" s="1"/>
      <c r="ACC287" s="1"/>
      <c r="ACD287" s="1"/>
      <c r="ACE287" s="1"/>
      <c r="ACF287" s="1"/>
      <c r="ACG287" s="1"/>
      <c r="ACH287" s="1"/>
      <c r="ACI287" s="1"/>
      <c r="ACJ287" s="1"/>
      <c r="ACK287" s="1"/>
      <c r="ACL287" s="1"/>
      <c r="ACM287" s="1"/>
      <c r="ACN287" s="1"/>
      <c r="ACO287" s="1"/>
      <c r="ACP287" s="1"/>
      <c r="ACQ287" s="1"/>
      <c r="ACR287" s="1"/>
      <c r="ACS287" s="1"/>
      <c r="ACT287" s="1"/>
      <c r="ACU287" s="1"/>
      <c r="ACV287" s="1"/>
      <c r="ACW287" s="1"/>
      <c r="ACX287" s="1"/>
      <c r="ACY287" s="1"/>
      <c r="ACZ287" s="1"/>
      <c r="ADA287" s="1"/>
      <c r="ADB287" s="1"/>
      <c r="ADC287" s="1"/>
      <c r="ADD287" s="1"/>
      <c r="ADE287" s="1"/>
      <c r="ADF287" s="1"/>
      <c r="ADG287" s="1"/>
      <c r="ADH287" s="1"/>
      <c r="ADI287" s="1"/>
      <c r="ADJ287" s="1"/>
      <c r="ADK287" s="1"/>
      <c r="ADL287" s="1"/>
      <c r="ADM287" s="1"/>
      <c r="ADN287" s="1"/>
      <c r="ADO287" s="1"/>
      <c r="ADP287" s="1"/>
      <c r="ADQ287" s="1"/>
      <c r="ADR287" s="1"/>
      <c r="ADS287" s="1"/>
      <c r="ADT287" s="1"/>
      <c r="ADU287" s="1"/>
      <c r="ADV287" s="1"/>
      <c r="ADW287" s="1"/>
      <c r="ADX287" s="1"/>
      <c r="ADY287" s="1"/>
      <c r="ADZ287" s="1"/>
      <c r="AEA287" s="1"/>
      <c r="AEB287" s="1"/>
      <c r="AEC287" s="1"/>
      <c r="AED287" s="1"/>
      <c r="AEE287" s="1"/>
      <c r="AEF287" s="1"/>
      <c r="AEG287" s="1"/>
      <c r="AEH287" s="1"/>
      <c r="AEI287" s="1"/>
      <c r="AEJ287" s="1"/>
      <c r="AEK287" s="1"/>
      <c r="AEL287" s="1"/>
      <c r="AEM287" s="1"/>
      <c r="AEN287" s="1"/>
      <c r="AEO287" s="1"/>
      <c r="AEP287" s="1"/>
      <c r="AEQ287" s="1"/>
      <c r="AER287" s="1"/>
      <c r="AES287" s="1"/>
      <c r="AET287" s="1"/>
      <c r="AEU287" s="1"/>
      <c r="AEV287" s="1"/>
      <c r="AEW287" s="1"/>
      <c r="AEX287" s="1"/>
      <c r="AEY287" s="1"/>
      <c r="AEZ287" s="1"/>
      <c r="AFA287" s="1"/>
      <c r="AFB287" s="1"/>
      <c r="AFC287" s="1"/>
      <c r="AFD287" s="1"/>
      <c r="AFE287" s="1"/>
      <c r="AFF287" s="1"/>
      <c r="AFG287" s="1"/>
      <c r="AFH287" s="1"/>
      <c r="AFI287" s="1"/>
      <c r="AFJ287" s="1"/>
      <c r="AFK287" s="1"/>
      <c r="AFL287" s="1"/>
      <c r="AFM287" s="1"/>
      <c r="AFN287" s="1"/>
      <c r="AFO287" s="1"/>
      <c r="AFP287" s="1"/>
      <c r="AFQ287" s="1"/>
      <c r="AFR287" s="1"/>
      <c r="AFS287" s="1"/>
      <c r="AFT287" s="1"/>
      <c r="AFU287" s="1"/>
      <c r="AFV287" s="1"/>
      <c r="AFW287" s="1"/>
      <c r="AFX287" s="1"/>
      <c r="AFY287" s="1"/>
      <c r="AFZ287" s="1"/>
      <c r="AGA287" s="1"/>
      <c r="AGB287" s="1"/>
      <c r="AGC287" s="1"/>
      <c r="AGD287" s="1"/>
      <c r="AGE287" s="1"/>
      <c r="AGF287" s="1"/>
      <c r="AGG287" s="1"/>
      <c r="AGH287" s="1"/>
      <c r="AGI287" s="1"/>
      <c r="AGJ287" s="1"/>
      <c r="AGK287" s="1"/>
      <c r="AGL287" s="1"/>
      <c r="AGM287" s="1"/>
      <c r="AGN287" s="1"/>
      <c r="AGO287" s="1"/>
      <c r="AGP287" s="1"/>
      <c r="AGQ287" s="1"/>
      <c r="AGR287" s="1"/>
      <c r="AGS287" s="1"/>
      <c r="AGT287" s="1"/>
      <c r="AGU287" s="1"/>
      <c r="AGV287" s="1"/>
      <c r="AGW287" s="1"/>
      <c r="AGX287" s="1"/>
      <c r="AGY287" s="1"/>
      <c r="AGZ287" s="1"/>
      <c r="AHA287" s="1"/>
      <c r="AHB287" s="1"/>
      <c r="AHC287" s="1"/>
      <c r="AHD287" s="1"/>
      <c r="AHE287" s="1"/>
      <c r="AHF287" s="1"/>
      <c r="AHG287" s="1"/>
      <c r="AHH287" s="1"/>
      <c r="AHI287" s="1"/>
      <c r="AHJ287" s="1"/>
      <c r="AHK287" s="1"/>
      <c r="AHL287" s="1"/>
      <c r="AHM287" s="1"/>
      <c r="AHN287" s="1"/>
      <c r="AHO287" s="1"/>
      <c r="AHP287" s="1"/>
      <c r="AHQ287" s="1"/>
      <c r="AHR287" s="1"/>
      <c r="AHS287" s="1"/>
      <c r="AHT287" s="1"/>
      <c r="AHU287" s="1"/>
      <c r="AHV287" s="1"/>
      <c r="AHW287" s="1"/>
      <c r="AHX287" s="1"/>
      <c r="AHY287" s="1"/>
      <c r="AHZ287" s="1"/>
      <c r="AIA287" s="1"/>
      <c r="AIB287" s="1"/>
      <c r="AIC287" s="1"/>
      <c r="AID287" s="1"/>
      <c r="AIE287" s="1"/>
      <c r="AIF287" s="1"/>
      <c r="AIG287" s="1"/>
      <c r="AIH287" s="1"/>
      <c r="AII287" s="1"/>
      <c r="AIJ287" s="1"/>
      <c r="AIK287" s="1"/>
      <c r="AIL287" s="1"/>
      <c r="AIM287" s="1"/>
      <c r="AIN287" s="1"/>
      <c r="AIO287" s="1"/>
      <c r="AIP287" s="1"/>
      <c r="AIQ287" s="1"/>
      <c r="AIR287" s="1"/>
      <c r="AIS287" s="1"/>
      <c r="AIT287" s="1"/>
      <c r="AIU287" s="1"/>
      <c r="AIV287" s="1"/>
      <c r="AIW287" s="1"/>
      <c r="AIX287" s="1"/>
      <c r="AIY287" s="1"/>
      <c r="AIZ287" s="1"/>
      <c r="AJA287" s="1"/>
      <c r="AJB287" s="1"/>
      <c r="AJC287" s="1"/>
      <c r="AJD287" s="1"/>
      <c r="AJE287" s="1"/>
      <c r="AJF287" s="1"/>
      <c r="AJG287" s="1"/>
      <c r="AJH287" s="1"/>
      <c r="AJI287" s="1"/>
      <c r="AJJ287" s="1"/>
      <c r="AJK287" s="1"/>
      <c r="AJL287" s="1"/>
      <c r="AJM287" s="1"/>
      <c r="AJN287" s="1"/>
      <c r="AJO287" s="1"/>
      <c r="AJP287" s="1"/>
      <c r="AJQ287" s="1"/>
      <c r="AJR287" s="1"/>
      <c r="AJS287" s="1"/>
      <c r="AJT287" s="1"/>
      <c r="AJU287" s="1"/>
      <c r="AJV287" s="1"/>
      <c r="AJW287" s="1"/>
      <c r="AJX287" s="1"/>
      <c r="AJY287" s="1"/>
      <c r="AJZ287" s="1"/>
      <c r="AKA287" s="1"/>
      <c r="AKB287" s="1"/>
      <c r="AKC287" s="1"/>
      <c r="AKD287" s="1"/>
      <c r="AKE287" s="1"/>
      <c r="AKF287" s="1"/>
      <c r="AKG287" s="1"/>
      <c r="AKH287" s="1"/>
      <c r="AKI287" s="1"/>
      <c r="AKJ287" s="1"/>
      <c r="AKK287" s="1"/>
      <c r="AKL287" s="1"/>
      <c r="AKM287" s="1"/>
      <c r="AKN287" s="1"/>
      <c r="AKO287" s="1"/>
      <c r="AKP287" s="1"/>
      <c r="AKQ287" s="1"/>
      <c r="AKR287" s="1"/>
      <c r="AKS287" s="1"/>
      <c r="AKT287" s="1"/>
      <c r="AKU287" s="1"/>
      <c r="AKV287" s="1"/>
      <c r="AKW287" s="1"/>
      <c r="AKX287" s="1"/>
      <c r="AKY287" s="1"/>
      <c r="AKZ287" s="1"/>
      <c r="ALA287" s="1"/>
      <c r="ALB287" s="1"/>
      <c r="ALC287" s="1"/>
      <c r="ALD287" s="1"/>
      <c r="ALE287" s="1"/>
      <c r="ALF287" s="1"/>
      <c r="ALG287" s="1"/>
      <c r="ALH287" s="1"/>
      <c r="ALI287" s="1"/>
      <c r="ALJ287" s="1"/>
      <c r="ALK287" s="1"/>
      <c r="ALL287" s="1"/>
      <c r="ALM287" s="1"/>
      <c r="ALN287" s="1"/>
      <c r="ALO287" s="1"/>
      <c r="ALP287" s="1"/>
      <c r="ALQ287" s="1"/>
      <c r="ALR287" s="1"/>
      <c r="ALS287" s="1"/>
      <c r="ALT287" s="1"/>
      <c r="ALU287" s="1"/>
      <c r="ALV287" s="1"/>
      <c r="ALW287" s="1"/>
      <c r="ALX287" s="1"/>
      <c r="ALY287" s="1"/>
      <c r="ALZ287" s="1"/>
      <c r="AMA287" s="1"/>
      <c r="AMB287" s="1"/>
      <c r="AMC287" s="1"/>
      <c r="AMD287" s="1"/>
      <c r="AME287" s="1"/>
      <c r="AMF287" s="1"/>
      <c r="AMG287" s="2"/>
      <c r="AMH287" s="2"/>
      <c r="AMI287" s="2"/>
    </row>
    <row r="288" spans="1:1023" ht="71.650000000000006" customHeight="1" x14ac:dyDescent="0.35">
      <c r="A288" s="3">
        <v>284</v>
      </c>
      <c r="B288" s="110"/>
      <c r="C288" s="9" t="s">
        <v>913</v>
      </c>
      <c r="D288" s="10" t="s">
        <v>973</v>
      </c>
      <c r="E288" s="8" t="s">
        <v>974</v>
      </c>
      <c r="F288" s="8">
        <v>75020</v>
      </c>
      <c r="G288" s="8" t="s">
        <v>117</v>
      </c>
      <c r="H288" s="7"/>
      <c r="I288" s="56"/>
      <c r="J288" s="7"/>
      <c r="K288" s="34"/>
      <c r="L288" s="35"/>
      <c r="M288" s="35"/>
      <c r="N288" s="35"/>
      <c r="O288" s="35"/>
      <c r="P288" s="35"/>
      <c r="Q288" s="11"/>
      <c r="R288" s="115"/>
      <c r="S288" s="4"/>
      <c r="T288" s="8"/>
      <c r="U288" s="8"/>
      <c r="V288" s="8">
        <v>132</v>
      </c>
      <c r="W288" s="8" t="s">
        <v>921</v>
      </c>
      <c r="X288" s="8">
        <v>132</v>
      </c>
      <c r="Y288" s="6"/>
      <c r="Z288" s="6"/>
      <c r="AA288" s="6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68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  <c r="AAC288" s="1"/>
      <c r="AAD288" s="1"/>
      <c r="AAE288" s="1"/>
      <c r="AAF288" s="1"/>
      <c r="AAG288" s="1"/>
      <c r="AAH288" s="1"/>
      <c r="AAI288" s="1"/>
      <c r="AAJ288" s="1"/>
      <c r="AAK288" s="1"/>
      <c r="AAL288" s="1"/>
      <c r="AAM288" s="1"/>
      <c r="AAN288" s="1"/>
      <c r="AAO288" s="1"/>
      <c r="AAP288" s="1"/>
      <c r="AAQ288" s="1"/>
      <c r="AAR288" s="1"/>
      <c r="AAS288" s="1"/>
      <c r="AAT288" s="1"/>
      <c r="AAU288" s="1"/>
      <c r="AAV288" s="1"/>
      <c r="AAW288" s="1"/>
      <c r="AAX288" s="1"/>
      <c r="AAY288" s="1"/>
      <c r="AAZ288" s="1"/>
      <c r="ABA288" s="1"/>
      <c r="ABB288" s="1"/>
      <c r="ABC288" s="1"/>
      <c r="ABD288" s="1"/>
      <c r="ABE288" s="1"/>
      <c r="ABF288" s="1"/>
      <c r="ABG288" s="1"/>
      <c r="ABH288" s="1"/>
      <c r="ABI288" s="1"/>
      <c r="ABJ288" s="1"/>
      <c r="ABK288" s="1"/>
      <c r="ABL288" s="1"/>
      <c r="ABM288" s="1"/>
      <c r="ABN288" s="1"/>
      <c r="ABO288" s="1"/>
      <c r="ABP288" s="1"/>
      <c r="ABQ288" s="1"/>
      <c r="ABR288" s="1"/>
      <c r="ABS288" s="1"/>
      <c r="ABT288" s="1"/>
      <c r="ABU288" s="1"/>
      <c r="ABV288" s="1"/>
      <c r="ABW288" s="1"/>
      <c r="ABX288" s="1"/>
      <c r="ABY288" s="1"/>
      <c r="ABZ288" s="1"/>
      <c r="ACA288" s="1"/>
      <c r="ACB288" s="1"/>
      <c r="ACC288" s="1"/>
      <c r="ACD288" s="1"/>
      <c r="ACE288" s="1"/>
      <c r="ACF288" s="1"/>
      <c r="ACG288" s="1"/>
      <c r="ACH288" s="1"/>
      <c r="ACI288" s="1"/>
      <c r="ACJ288" s="1"/>
      <c r="ACK288" s="1"/>
      <c r="ACL288" s="1"/>
      <c r="ACM288" s="1"/>
      <c r="ACN288" s="1"/>
      <c r="ACO288" s="1"/>
      <c r="ACP288" s="1"/>
      <c r="ACQ288" s="1"/>
      <c r="ACR288" s="1"/>
      <c r="ACS288" s="1"/>
      <c r="ACT288" s="1"/>
      <c r="ACU288" s="1"/>
      <c r="ACV288" s="1"/>
      <c r="ACW288" s="1"/>
      <c r="ACX288" s="1"/>
      <c r="ACY288" s="1"/>
      <c r="ACZ288" s="1"/>
      <c r="ADA288" s="1"/>
      <c r="ADB288" s="1"/>
      <c r="ADC288" s="1"/>
      <c r="ADD288" s="1"/>
      <c r="ADE288" s="1"/>
      <c r="ADF288" s="1"/>
      <c r="ADG288" s="1"/>
      <c r="ADH288" s="1"/>
      <c r="ADI288" s="1"/>
      <c r="ADJ288" s="1"/>
      <c r="ADK288" s="1"/>
      <c r="ADL288" s="1"/>
      <c r="ADM288" s="1"/>
      <c r="ADN288" s="1"/>
      <c r="ADO288" s="1"/>
      <c r="ADP288" s="1"/>
      <c r="ADQ288" s="1"/>
      <c r="ADR288" s="1"/>
      <c r="ADS288" s="1"/>
      <c r="ADT288" s="1"/>
      <c r="ADU288" s="1"/>
      <c r="ADV288" s="1"/>
      <c r="ADW288" s="1"/>
      <c r="ADX288" s="1"/>
      <c r="ADY288" s="1"/>
      <c r="ADZ288" s="1"/>
      <c r="AEA288" s="1"/>
      <c r="AEB288" s="1"/>
      <c r="AEC288" s="1"/>
      <c r="AED288" s="1"/>
      <c r="AEE288" s="1"/>
      <c r="AEF288" s="1"/>
      <c r="AEG288" s="1"/>
      <c r="AEH288" s="1"/>
      <c r="AEI288" s="1"/>
      <c r="AEJ288" s="1"/>
      <c r="AEK288" s="1"/>
      <c r="AEL288" s="1"/>
      <c r="AEM288" s="1"/>
      <c r="AEN288" s="1"/>
      <c r="AEO288" s="1"/>
      <c r="AEP288" s="1"/>
      <c r="AEQ288" s="1"/>
      <c r="AER288" s="1"/>
      <c r="AES288" s="1"/>
      <c r="AET288" s="1"/>
      <c r="AEU288" s="1"/>
      <c r="AEV288" s="1"/>
      <c r="AEW288" s="1"/>
      <c r="AEX288" s="1"/>
      <c r="AEY288" s="1"/>
      <c r="AEZ288" s="1"/>
      <c r="AFA288" s="1"/>
      <c r="AFB288" s="1"/>
      <c r="AFC288" s="1"/>
      <c r="AFD288" s="1"/>
      <c r="AFE288" s="1"/>
      <c r="AFF288" s="1"/>
      <c r="AFG288" s="1"/>
      <c r="AFH288" s="1"/>
      <c r="AFI288" s="1"/>
      <c r="AFJ288" s="1"/>
      <c r="AFK288" s="1"/>
      <c r="AFL288" s="1"/>
      <c r="AFM288" s="1"/>
      <c r="AFN288" s="1"/>
      <c r="AFO288" s="1"/>
      <c r="AFP288" s="1"/>
      <c r="AFQ288" s="1"/>
      <c r="AFR288" s="1"/>
      <c r="AFS288" s="1"/>
      <c r="AFT288" s="1"/>
      <c r="AFU288" s="1"/>
      <c r="AFV288" s="1"/>
      <c r="AFW288" s="1"/>
      <c r="AFX288" s="1"/>
      <c r="AFY288" s="1"/>
      <c r="AFZ288" s="1"/>
      <c r="AGA288" s="1"/>
      <c r="AGB288" s="1"/>
      <c r="AGC288" s="1"/>
      <c r="AGD288" s="1"/>
      <c r="AGE288" s="1"/>
      <c r="AGF288" s="1"/>
      <c r="AGG288" s="1"/>
      <c r="AGH288" s="1"/>
      <c r="AGI288" s="1"/>
      <c r="AGJ288" s="1"/>
      <c r="AGK288" s="1"/>
      <c r="AGL288" s="1"/>
      <c r="AGM288" s="1"/>
      <c r="AGN288" s="1"/>
      <c r="AGO288" s="1"/>
      <c r="AGP288" s="1"/>
      <c r="AGQ288" s="1"/>
      <c r="AGR288" s="1"/>
      <c r="AGS288" s="1"/>
      <c r="AGT288" s="1"/>
      <c r="AGU288" s="1"/>
      <c r="AGV288" s="1"/>
      <c r="AGW288" s="1"/>
      <c r="AGX288" s="1"/>
      <c r="AGY288" s="1"/>
      <c r="AGZ288" s="1"/>
      <c r="AHA288" s="1"/>
      <c r="AHB288" s="1"/>
      <c r="AHC288" s="1"/>
      <c r="AHD288" s="1"/>
      <c r="AHE288" s="1"/>
      <c r="AHF288" s="1"/>
      <c r="AHG288" s="1"/>
      <c r="AHH288" s="1"/>
      <c r="AHI288" s="1"/>
      <c r="AHJ288" s="1"/>
      <c r="AHK288" s="1"/>
      <c r="AHL288" s="1"/>
      <c r="AHM288" s="1"/>
      <c r="AHN288" s="1"/>
      <c r="AHO288" s="1"/>
      <c r="AHP288" s="1"/>
      <c r="AHQ288" s="1"/>
      <c r="AHR288" s="1"/>
      <c r="AHS288" s="1"/>
      <c r="AHT288" s="1"/>
      <c r="AHU288" s="1"/>
      <c r="AHV288" s="1"/>
      <c r="AHW288" s="1"/>
      <c r="AHX288" s="1"/>
      <c r="AHY288" s="1"/>
      <c r="AHZ288" s="1"/>
      <c r="AIA288" s="1"/>
      <c r="AIB288" s="1"/>
      <c r="AIC288" s="1"/>
      <c r="AID288" s="1"/>
      <c r="AIE288" s="1"/>
      <c r="AIF288" s="1"/>
      <c r="AIG288" s="1"/>
      <c r="AIH288" s="1"/>
      <c r="AII288" s="1"/>
      <c r="AIJ288" s="1"/>
      <c r="AIK288" s="1"/>
      <c r="AIL288" s="1"/>
      <c r="AIM288" s="1"/>
      <c r="AIN288" s="1"/>
      <c r="AIO288" s="1"/>
      <c r="AIP288" s="1"/>
      <c r="AIQ288" s="1"/>
      <c r="AIR288" s="1"/>
      <c r="AIS288" s="1"/>
      <c r="AIT288" s="1"/>
      <c r="AIU288" s="1"/>
      <c r="AIV288" s="1"/>
      <c r="AIW288" s="1"/>
      <c r="AIX288" s="1"/>
      <c r="AIY288" s="1"/>
      <c r="AIZ288" s="1"/>
      <c r="AJA288" s="1"/>
      <c r="AJB288" s="1"/>
      <c r="AJC288" s="1"/>
      <c r="AJD288" s="1"/>
      <c r="AJE288" s="1"/>
      <c r="AJF288" s="1"/>
      <c r="AJG288" s="1"/>
      <c r="AJH288" s="1"/>
      <c r="AJI288" s="1"/>
      <c r="AJJ288" s="1"/>
      <c r="AJK288" s="1"/>
      <c r="AJL288" s="1"/>
      <c r="AJM288" s="1"/>
      <c r="AJN288" s="1"/>
      <c r="AJO288" s="1"/>
      <c r="AJP288" s="1"/>
      <c r="AJQ288" s="1"/>
      <c r="AJR288" s="1"/>
      <c r="AJS288" s="1"/>
      <c r="AJT288" s="1"/>
      <c r="AJU288" s="1"/>
      <c r="AJV288" s="1"/>
      <c r="AJW288" s="1"/>
      <c r="AJX288" s="1"/>
      <c r="AJY288" s="1"/>
      <c r="AJZ288" s="1"/>
      <c r="AKA288" s="1"/>
      <c r="AKB288" s="1"/>
      <c r="AKC288" s="1"/>
      <c r="AKD288" s="1"/>
      <c r="AKE288" s="1"/>
      <c r="AKF288" s="1"/>
      <c r="AKG288" s="1"/>
      <c r="AKH288" s="1"/>
      <c r="AKI288" s="1"/>
      <c r="AKJ288" s="1"/>
      <c r="AKK288" s="1"/>
      <c r="AKL288" s="1"/>
      <c r="AKM288" s="1"/>
      <c r="AKN288" s="1"/>
      <c r="AKO288" s="1"/>
      <c r="AKP288" s="1"/>
      <c r="AKQ288" s="1"/>
      <c r="AKR288" s="1"/>
      <c r="AKS288" s="1"/>
      <c r="AKT288" s="1"/>
      <c r="AKU288" s="1"/>
      <c r="AKV288" s="1"/>
      <c r="AKW288" s="1"/>
      <c r="AKX288" s="1"/>
      <c r="AKY288" s="1"/>
      <c r="AKZ288" s="1"/>
      <c r="ALA288" s="1"/>
      <c r="ALB288" s="1"/>
      <c r="ALC288" s="1"/>
      <c r="ALD288" s="1"/>
      <c r="ALE288" s="1"/>
      <c r="ALF288" s="1"/>
      <c r="ALG288" s="1"/>
      <c r="ALH288" s="1"/>
      <c r="ALI288" s="1"/>
      <c r="ALJ288" s="1"/>
      <c r="ALK288" s="1"/>
      <c r="ALL288" s="1"/>
      <c r="ALM288" s="1"/>
      <c r="ALN288" s="1"/>
      <c r="ALO288" s="1"/>
      <c r="ALP288" s="1"/>
      <c r="ALQ288" s="1"/>
      <c r="ALR288" s="1"/>
      <c r="ALS288" s="1"/>
      <c r="ALT288" s="1"/>
      <c r="ALU288" s="1"/>
      <c r="ALV288" s="1"/>
      <c r="ALW288" s="1"/>
      <c r="ALX288" s="1"/>
      <c r="ALY288" s="1"/>
      <c r="ALZ288" s="1"/>
      <c r="AMA288" s="1"/>
      <c r="AMB288" s="1"/>
      <c r="AMC288" s="1"/>
      <c r="AMD288" s="1"/>
      <c r="AME288" s="1"/>
      <c r="AMF288" s="1"/>
      <c r="AMG288" s="2"/>
      <c r="AMH288" s="2"/>
      <c r="AMI288" s="2"/>
    </row>
    <row r="289" spans="1:1023" ht="71.650000000000006" customHeight="1" x14ac:dyDescent="0.35">
      <c r="A289" s="13">
        <v>285</v>
      </c>
      <c r="B289" s="110"/>
      <c r="C289" s="9" t="s">
        <v>913</v>
      </c>
      <c r="D289" s="10" t="s">
        <v>973</v>
      </c>
      <c r="E289" s="8" t="s">
        <v>974</v>
      </c>
      <c r="F289" s="8">
        <v>75020</v>
      </c>
      <c r="G289" s="8" t="s">
        <v>117</v>
      </c>
      <c r="H289" s="7"/>
      <c r="I289" s="56"/>
      <c r="J289" s="7"/>
      <c r="K289" s="34"/>
      <c r="L289" s="35"/>
      <c r="M289" s="35"/>
      <c r="N289" s="35"/>
      <c r="O289" s="35"/>
      <c r="P289" s="35"/>
      <c r="Q289" s="11"/>
      <c r="R289" s="115"/>
      <c r="S289" s="4"/>
      <c r="T289" s="8"/>
      <c r="U289" s="8"/>
      <c r="V289" s="8">
        <v>14</v>
      </c>
      <c r="W289" s="8" t="s">
        <v>922</v>
      </c>
      <c r="X289" s="8">
        <v>14</v>
      </c>
      <c r="Y289" s="6"/>
      <c r="Z289" s="6"/>
      <c r="AA289" s="6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68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  <c r="AAC289" s="1"/>
      <c r="AAD289" s="1"/>
      <c r="AAE289" s="1"/>
      <c r="AAF289" s="1"/>
      <c r="AAG289" s="1"/>
      <c r="AAH289" s="1"/>
      <c r="AAI289" s="1"/>
      <c r="AAJ289" s="1"/>
      <c r="AAK289" s="1"/>
      <c r="AAL289" s="1"/>
      <c r="AAM289" s="1"/>
      <c r="AAN289" s="1"/>
      <c r="AAO289" s="1"/>
      <c r="AAP289" s="1"/>
      <c r="AAQ289" s="1"/>
      <c r="AAR289" s="1"/>
      <c r="AAS289" s="1"/>
      <c r="AAT289" s="1"/>
      <c r="AAU289" s="1"/>
      <c r="AAV289" s="1"/>
      <c r="AAW289" s="1"/>
      <c r="AAX289" s="1"/>
      <c r="AAY289" s="1"/>
      <c r="AAZ289" s="1"/>
      <c r="ABA289" s="1"/>
      <c r="ABB289" s="1"/>
      <c r="ABC289" s="1"/>
      <c r="ABD289" s="1"/>
      <c r="ABE289" s="1"/>
      <c r="ABF289" s="1"/>
      <c r="ABG289" s="1"/>
      <c r="ABH289" s="1"/>
      <c r="ABI289" s="1"/>
      <c r="ABJ289" s="1"/>
      <c r="ABK289" s="1"/>
      <c r="ABL289" s="1"/>
      <c r="ABM289" s="1"/>
      <c r="ABN289" s="1"/>
      <c r="ABO289" s="1"/>
      <c r="ABP289" s="1"/>
      <c r="ABQ289" s="1"/>
      <c r="ABR289" s="1"/>
      <c r="ABS289" s="1"/>
      <c r="ABT289" s="1"/>
      <c r="ABU289" s="1"/>
      <c r="ABV289" s="1"/>
      <c r="ABW289" s="1"/>
      <c r="ABX289" s="1"/>
      <c r="ABY289" s="1"/>
      <c r="ABZ289" s="1"/>
      <c r="ACA289" s="1"/>
      <c r="ACB289" s="1"/>
      <c r="ACC289" s="1"/>
      <c r="ACD289" s="1"/>
      <c r="ACE289" s="1"/>
      <c r="ACF289" s="1"/>
      <c r="ACG289" s="1"/>
      <c r="ACH289" s="1"/>
      <c r="ACI289" s="1"/>
      <c r="ACJ289" s="1"/>
      <c r="ACK289" s="1"/>
      <c r="ACL289" s="1"/>
      <c r="ACM289" s="1"/>
      <c r="ACN289" s="1"/>
      <c r="ACO289" s="1"/>
      <c r="ACP289" s="1"/>
      <c r="ACQ289" s="1"/>
      <c r="ACR289" s="1"/>
      <c r="ACS289" s="1"/>
      <c r="ACT289" s="1"/>
      <c r="ACU289" s="1"/>
      <c r="ACV289" s="1"/>
      <c r="ACW289" s="1"/>
      <c r="ACX289" s="1"/>
      <c r="ACY289" s="1"/>
      <c r="ACZ289" s="1"/>
      <c r="ADA289" s="1"/>
      <c r="ADB289" s="1"/>
      <c r="ADC289" s="1"/>
      <c r="ADD289" s="1"/>
      <c r="ADE289" s="1"/>
      <c r="ADF289" s="1"/>
      <c r="ADG289" s="1"/>
      <c r="ADH289" s="1"/>
      <c r="ADI289" s="1"/>
      <c r="ADJ289" s="1"/>
      <c r="ADK289" s="1"/>
      <c r="ADL289" s="1"/>
      <c r="ADM289" s="1"/>
      <c r="ADN289" s="1"/>
      <c r="ADO289" s="1"/>
      <c r="ADP289" s="1"/>
      <c r="ADQ289" s="1"/>
      <c r="ADR289" s="1"/>
      <c r="ADS289" s="1"/>
      <c r="ADT289" s="1"/>
      <c r="ADU289" s="1"/>
      <c r="ADV289" s="1"/>
      <c r="ADW289" s="1"/>
      <c r="ADX289" s="1"/>
      <c r="ADY289" s="1"/>
      <c r="ADZ289" s="1"/>
      <c r="AEA289" s="1"/>
      <c r="AEB289" s="1"/>
      <c r="AEC289" s="1"/>
      <c r="AED289" s="1"/>
      <c r="AEE289" s="1"/>
      <c r="AEF289" s="1"/>
      <c r="AEG289" s="1"/>
      <c r="AEH289" s="1"/>
      <c r="AEI289" s="1"/>
      <c r="AEJ289" s="1"/>
      <c r="AEK289" s="1"/>
      <c r="AEL289" s="1"/>
      <c r="AEM289" s="1"/>
      <c r="AEN289" s="1"/>
      <c r="AEO289" s="1"/>
      <c r="AEP289" s="1"/>
      <c r="AEQ289" s="1"/>
      <c r="AER289" s="1"/>
      <c r="AES289" s="1"/>
      <c r="AET289" s="1"/>
      <c r="AEU289" s="1"/>
      <c r="AEV289" s="1"/>
      <c r="AEW289" s="1"/>
      <c r="AEX289" s="1"/>
      <c r="AEY289" s="1"/>
      <c r="AEZ289" s="1"/>
      <c r="AFA289" s="1"/>
      <c r="AFB289" s="1"/>
      <c r="AFC289" s="1"/>
      <c r="AFD289" s="1"/>
      <c r="AFE289" s="1"/>
      <c r="AFF289" s="1"/>
      <c r="AFG289" s="1"/>
      <c r="AFH289" s="1"/>
      <c r="AFI289" s="1"/>
      <c r="AFJ289" s="1"/>
      <c r="AFK289" s="1"/>
      <c r="AFL289" s="1"/>
      <c r="AFM289" s="1"/>
      <c r="AFN289" s="1"/>
      <c r="AFO289" s="1"/>
      <c r="AFP289" s="1"/>
      <c r="AFQ289" s="1"/>
      <c r="AFR289" s="1"/>
      <c r="AFS289" s="1"/>
      <c r="AFT289" s="1"/>
      <c r="AFU289" s="1"/>
      <c r="AFV289" s="1"/>
      <c r="AFW289" s="1"/>
      <c r="AFX289" s="1"/>
      <c r="AFY289" s="1"/>
      <c r="AFZ289" s="1"/>
      <c r="AGA289" s="1"/>
      <c r="AGB289" s="1"/>
      <c r="AGC289" s="1"/>
      <c r="AGD289" s="1"/>
      <c r="AGE289" s="1"/>
      <c r="AGF289" s="1"/>
      <c r="AGG289" s="1"/>
      <c r="AGH289" s="1"/>
      <c r="AGI289" s="1"/>
      <c r="AGJ289" s="1"/>
      <c r="AGK289" s="1"/>
      <c r="AGL289" s="1"/>
      <c r="AGM289" s="1"/>
      <c r="AGN289" s="1"/>
      <c r="AGO289" s="1"/>
      <c r="AGP289" s="1"/>
      <c r="AGQ289" s="1"/>
      <c r="AGR289" s="1"/>
      <c r="AGS289" s="1"/>
      <c r="AGT289" s="1"/>
      <c r="AGU289" s="1"/>
      <c r="AGV289" s="1"/>
      <c r="AGW289" s="1"/>
      <c r="AGX289" s="1"/>
      <c r="AGY289" s="1"/>
      <c r="AGZ289" s="1"/>
      <c r="AHA289" s="1"/>
      <c r="AHB289" s="1"/>
      <c r="AHC289" s="1"/>
      <c r="AHD289" s="1"/>
      <c r="AHE289" s="1"/>
      <c r="AHF289" s="1"/>
      <c r="AHG289" s="1"/>
      <c r="AHH289" s="1"/>
      <c r="AHI289" s="1"/>
      <c r="AHJ289" s="1"/>
      <c r="AHK289" s="1"/>
      <c r="AHL289" s="1"/>
      <c r="AHM289" s="1"/>
      <c r="AHN289" s="1"/>
      <c r="AHO289" s="1"/>
      <c r="AHP289" s="1"/>
      <c r="AHQ289" s="1"/>
      <c r="AHR289" s="1"/>
      <c r="AHS289" s="1"/>
      <c r="AHT289" s="1"/>
      <c r="AHU289" s="1"/>
      <c r="AHV289" s="1"/>
      <c r="AHW289" s="1"/>
      <c r="AHX289" s="1"/>
      <c r="AHY289" s="1"/>
      <c r="AHZ289" s="1"/>
      <c r="AIA289" s="1"/>
      <c r="AIB289" s="1"/>
      <c r="AIC289" s="1"/>
      <c r="AID289" s="1"/>
      <c r="AIE289" s="1"/>
      <c r="AIF289" s="1"/>
      <c r="AIG289" s="1"/>
      <c r="AIH289" s="1"/>
      <c r="AII289" s="1"/>
      <c r="AIJ289" s="1"/>
      <c r="AIK289" s="1"/>
      <c r="AIL289" s="1"/>
      <c r="AIM289" s="1"/>
      <c r="AIN289" s="1"/>
      <c r="AIO289" s="1"/>
      <c r="AIP289" s="1"/>
      <c r="AIQ289" s="1"/>
      <c r="AIR289" s="1"/>
      <c r="AIS289" s="1"/>
      <c r="AIT289" s="1"/>
      <c r="AIU289" s="1"/>
      <c r="AIV289" s="1"/>
      <c r="AIW289" s="1"/>
      <c r="AIX289" s="1"/>
      <c r="AIY289" s="1"/>
      <c r="AIZ289" s="1"/>
      <c r="AJA289" s="1"/>
      <c r="AJB289" s="1"/>
      <c r="AJC289" s="1"/>
      <c r="AJD289" s="1"/>
      <c r="AJE289" s="1"/>
      <c r="AJF289" s="1"/>
      <c r="AJG289" s="1"/>
      <c r="AJH289" s="1"/>
      <c r="AJI289" s="1"/>
      <c r="AJJ289" s="1"/>
      <c r="AJK289" s="1"/>
      <c r="AJL289" s="1"/>
      <c r="AJM289" s="1"/>
      <c r="AJN289" s="1"/>
      <c r="AJO289" s="1"/>
      <c r="AJP289" s="1"/>
      <c r="AJQ289" s="1"/>
      <c r="AJR289" s="1"/>
      <c r="AJS289" s="1"/>
      <c r="AJT289" s="1"/>
      <c r="AJU289" s="1"/>
      <c r="AJV289" s="1"/>
      <c r="AJW289" s="1"/>
      <c r="AJX289" s="1"/>
      <c r="AJY289" s="1"/>
      <c r="AJZ289" s="1"/>
      <c r="AKA289" s="1"/>
      <c r="AKB289" s="1"/>
      <c r="AKC289" s="1"/>
      <c r="AKD289" s="1"/>
      <c r="AKE289" s="1"/>
      <c r="AKF289" s="1"/>
      <c r="AKG289" s="1"/>
      <c r="AKH289" s="1"/>
      <c r="AKI289" s="1"/>
      <c r="AKJ289" s="1"/>
      <c r="AKK289" s="1"/>
      <c r="AKL289" s="1"/>
      <c r="AKM289" s="1"/>
      <c r="AKN289" s="1"/>
      <c r="AKO289" s="1"/>
      <c r="AKP289" s="1"/>
      <c r="AKQ289" s="1"/>
      <c r="AKR289" s="1"/>
      <c r="AKS289" s="1"/>
      <c r="AKT289" s="1"/>
      <c r="AKU289" s="1"/>
      <c r="AKV289" s="1"/>
      <c r="AKW289" s="1"/>
      <c r="AKX289" s="1"/>
      <c r="AKY289" s="1"/>
      <c r="AKZ289" s="1"/>
      <c r="ALA289" s="1"/>
      <c r="ALB289" s="1"/>
      <c r="ALC289" s="1"/>
      <c r="ALD289" s="1"/>
      <c r="ALE289" s="1"/>
      <c r="ALF289" s="1"/>
      <c r="ALG289" s="1"/>
      <c r="ALH289" s="1"/>
      <c r="ALI289" s="1"/>
      <c r="ALJ289" s="1"/>
      <c r="ALK289" s="1"/>
      <c r="ALL289" s="1"/>
      <c r="ALM289" s="1"/>
      <c r="ALN289" s="1"/>
      <c r="ALO289" s="1"/>
      <c r="ALP289" s="1"/>
      <c r="ALQ289" s="1"/>
      <c r="ALR289" s="1"/>
      <c r="ALS289" s="1"/>
      <c r="ALT289" s="1"/>
      <c r="ALU289" s="1"/>
      <c r="ALV289" s="1"/>
      <c r="ALW289" s="1"/>
      <c r="ALX289" s="1"/>
      <c r="ALY289" s="1"/>
      <c r="ALZ289" s="1"/>
      <c r="AMA289" s="1"/>
      <c r="AMB289" s="1"/>
      <c r="AMC289" s="1"/>
      <c r="AMD289" s="1"/>
      <c r="AME289" s="1"/>
      <c r="AMF289" s="1"/>
      <c r="AMG289" s="2"/>
      <c r="AMH289" s="2"/>
      <c r="AMI289" s="2"/>
    </row>
    <row r="290" spans="1:1023" ht="71.650000000000006" customHeight="1" x14ac:dyDescent="0.35">
      <c r="A290" s="3">
        <v>286</v>
      </c>
      <c r="B290" s="110"/>
      <c r="C290" s="9" t="s">
        <v>913</v>
      </c>
      <c r="D290" s="10" t="s">
        <v>973</v>
      </c>
      <c r="E290" s="8" t="s">
        <v>974</v>
      </c>
      <c r="F290" s="102">
        <v>75020</v>
      </c>
      <c r="G290" s="8" t="s">
        <v>117</v>
      </c>
      <c r="H290" s="7"/>
      <c r="I290" s="56"/>
      <c r="J290" s="7"/>
      <c r="K290" s="34"/>
      <c r="L290" s="35"/>
      <c r="M290" s="36"/>
      <c r="N290" s="36"/>
      <c r="O290" s="36"/>
      <c r="P290" s="36"/>
      <c r="Q290" s="11"/>
      <c r="R290" s="115"/>
      <c r="S290" s="4"/>
      <c r="T290" s="8"/>
      <c r="U290" s="5">
        <v>26</v>
      </c>
      <c r="V290" s="8"/>
      <c r="W290" s="8" t="s">
        <v>923</v>
      </c>
      <c r="X290" s="8">
        <v>26</v>
      </c>
      <c r="Y290" s="6"/>
      <c r="Z290" s="6"/>
      <c r="AA290" s="6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3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  <c r="AAC290" s="1"/>
      <c r="AAD290" s="1"/>
      <c r="AAE290" s="1"/>
      <c r="AAF290" s="1"/>
      <c r="AAG290" s="1"/>
      <c r="AAH290" s="1"/>
      <c r="AAI290" s="1"/>
      <c r="AAJ290" s="1"/>
      <c r="AAK290" s="1"/>
      <c r="AAL290" s="1"/>
      <c r="AAM290" s="1"/>
      <c r="AAN290" s="1"/>
      <c r="AAO290" s="1"/>
      <c r="AAP290" s="1"/>
      <c r="AAQ290" s="1"/>
      <c r="AAR290" s="1"/>
      <c r="AAS290" s="1"/>
      <c r="AAT290" s="1"/>
      <c r="AAU290" s="1"/>
      <c r="AAV290" s="1"/>
      <c r="AAW290" s="1"/>
      <c r="AAX290" s="1"/>
      <c r="AAY290" s="1"/>
      <c r="AAZ290" s="1"/>
      <c r="ABA290" s="1"/>
      <c r="ABB290" s="1"/>
      <c r="ABC290" s="1"/>
      <c r="ABD290" s="1"/>
      <c r="ABE290" s="1"/>
      <c r="ABF290" s="1"/>
      <c r="ABG290" s="1"/>
      <c r="ABH290" s="1"/>
      <c r="ABI290" s="1"/>
      <c r="ABJ290" s="1"/>
      <c r="ABK290" s="1"/>
      <c r="ABL290" s="1"/>
      <c r="ABM290" s="1"/>
      <c r="ABN290" s="1"/>
      <c r="ABO290" s="1"/>
      <c r="ABP290" s="1"/>
      <c r="ABQ290" s="1"/>
      <c r="ABR290" s="1"/>
      <c r="ABS290" s="1"/>
      <c r="ABT290" s="1"/>
      <c r="ABU290" s="1"/>
      <c r="ABV290" s="1"/>
      <c r="ABW290" s="1"/>
      <c r="ABX290" s="1"/>
      <c r="ABY290" s="1"/>
      <c r="ABZ290" s="1"/>
      <c r="ACA290" s="1"/>
      <c r="ACB290" s="1"/>
      <c r="ACC290" s="1"/>
      <c r="ACD290" s="1"/>
      <c r="ACE290" s="1"/>
      <c r="ACF290" s="1"/>
      <c r="ACG290" s="1"/>
      <c r="ACH290" s="1"/>
      <c r="ACI290" s="1"/>
      <c r="ACJ290" s="1"/>
      <c r="ACK290" s="1"/>
      <c r="ACL290" s="1"/>
      <c r="ACM290" s="1"/>
      <c r="ACN290" s="1"/>
      <c r="ACO290" s="1"/>
      <c r="ACP290" s="1"/>
      <c r="ACQ290" s="1"/>
      <c r="ACR290" s="1"/>
      <c r="ACS290" s="1"/>
      <c r="ACT290" s="1"/>
      <c r="ACU290" s="1"/>
      <c r="ACV290" s="1"/>
      <c r="ACW290" s="1"/>
      <c r="ACX290" s="1"/>
      <c r="ACY290" s="1"/>
      <c r="ACZ290" s="1"/>
      <c r="ADA290" s="1"/>
      <c r="ADB290" s="1"/>
      <c r="ADC290" s="1"/>
      <c r="ADD290" s="1"/>
      <c r="ADE290" s="1"/>
      <c r="ADF290" s="1"/>
      <c r="ADG290" s="1"/>
      <c r="ADH290" s="1"/>
      <c r="ADI290" s="1"/>
      <c r="ADJ290" s="1"/>
      <c r="ADK290" s="1"/>
      <c r="ADL290" s="1"/>
      <c r="ADM290" s="1"/>
      <c r="ADN290" s="1"/>
      <c r="ADO290" s="1"/>
      <c r="ADP290" s="1"/>
      <c r="ADQ290" s="1"/>
      <c r="ADR290" s="1"/>
      <c r="ADS290" s="1"/>
      <c r="ADT290" s="1"/>
      <c r="ADU290" s="1"/>
      <c r="ADV290" s="1"/>
      <c r="ADW290" s="1"/>
      <c r="ADX290" s="1"/>
      <c r="ADY290" s="1"/>
      <c r="ADZ290" s="1"/>
      <c r="AEA290" s="1"/>
      <c r="AEB290" s="1"/>
      <c r="AEC290" s="1"/>
      <c r="AED290" s="1"/>
      <c r="AEE290" s="1"/>
      <c r="AEF290" s="1"/>
      <c r="AEG290" s="1"/>
      <c r="AEH290" s="1"/>
      <c r="AEI290" s="1"/>
      <c r="AEJ290" s="1"/>
      <c r="AEK290" s="1"/>
      <c r="AEL290" s="1"/>
      <c r="AEM290" s="1"/>
      <c r="AEN290" s="1"/>
      <c r="AEO290" s="1"/>
      <c r="AEP290" s="1"/>
      <c r="AEQ290" s="1"/>
      <c r="AER290" s="1"/>
      <c r="AES290" s="1"/>
      <c r="AET290" s="1"/>
      <c r="AEU290" s="1"/>
      <c r="AEV290" s="1"/>
      <c r="AEW290" s="1"/>
      <c r="AEX290" s="1"/>
      <c r="AEY290" s="1"/>
      <c r="AEZ290" s="1"/>
      <c r="AFA290" s="1"/>
      <c r="AFB290" s="1"/>
      <c r="AFC290" s="1"/>
      <c r="AFD290" s="1"/>
      <c r="AFE290" s="1"/>
      <c r="AFF290" s="1"/>
      <c r="AFG290" s="1"/>
      <c r="AFH290" s="1"/>
      <c r="AFI290" s="1"/>
      <c r="AFJ290" s="1"/>
      <c r="AFK290" s="1"/>
      <c r="AFL290" s="1"/>
      <c r="AFM290" s="1"/>
      <c r="AFN290" s="1"/>
      <c r="AFO290" s="1"/>
      <c r="AFP290" s="1"/>
      <c r="AFQ290" s="1"/>
      <c r="AFR290" s="1"/>
      <c r="AFS290" s="1"/>
      <c r="AFT290" s="1"/>
      <c r="AFU290" s="1"/>
      <c r="AFV290" s="1"/>
      <c r="AFW290" s="1"/>
      <c r="AFX290" s="1"/>
      <c r="AFY290" s="1"/>
      <c r="AFZ290" s="1"/>
      <c r="AGA290" s="1"/>
      <c r="AGB290" s="1"/>
      <c r="AGC290" s="1"/>
      <c r="AGD290" s="1"/>
      <c r="AGE290" s="1"/>
      <c r="AGF290" s="1"/>
      <c r="AGG290" s="1"/>
      <c r="AGH290" s="1"/>
      <c r="AGI290" s="1"/>
      <c r="AGJ290" s="1"/>
      <c r="AGK290" s="1"/>
      <c r="AGL290" s="1"/>
      <c r="AGM290" s="1"/>
      <c r="AGN290" s="1"/>
      <c r="AGO290" s="1"/>
      <c r="AGP290" s="1"/>
      <c r="AGQ290" s="1"/>
      <c r="AGR290" s="1"/>
      <c r="AGS290" s="1"/>
      <c r="AGT290" s="1"/>
      <c r="AGU290" s="1"/>
      <c r="AGV290" s="1"/>
      <c r="AGW290" s="1"/>
      <c r="AGX290" s="1"/>
      <c r="AGY290" s="1"/>
      <c r="AGZ290" s="1"/>
      <c r="AHA290" s="1"/>
      <c r="AHB290" s="1"/>
      <c r="AHC290" s="1"/>
      <c r="AHD290" s="1"/>
      <c r="AHE290" s="1"/>
      <c r="AHF290" s="1"/>
      <c r="AHG290" s="1"/>
      <c r="AHH290" s="1"/>
      <c r="AHI290" s="1"/>
      <c r="AHJ290" s="1"/>
      <c r="AHK290" s="1"/>
      <c r="AHL290" s="1"/>
      <c r="AHM290" s="1"/>
      <c r="AHN290" s="1"/>
      <c r="AHO290" s="1"/>
      <c r="AHP290" s="1"/>
      <c r="AHQ290" s="1"/>
      <c r="AHR290" s="1"/>
      <c r="AHS290" s="1"/>
      <c r="AHT290" s="1"/>
      <c r="AHU290" s="1"/>
      <c r="AHV290" s="1"/>
      <c r="AHW290" s="1"/>
      <c r="AHX290" s="1"/>
      <c r="AHY290" s="1"/>
      <c r="AHZ290" s="1"/>
      <c r="AIA290" s="1"/>
      <c r="AIB290" s="1"/>
      <c r="AIC290" s="1"/>
      <c r="AID290" s="1"/>
      <c r="AIE290" s="1"/>
      <c r="AIF290" s="1"/>
      <c r="AIG290" s="1"/>
      <c r="AIH290" s="1"/>
      <c r="AII290" s="1"/>
      <c r="AIJ290" s="1"/>
      <c r="AIK290" s="1"/>
      <c r="AIL290" s="1"/>
      <c r="AIM290" s="1"/>
      <c r="AIN290" s="1"/>
      <c r="AIO290" s="1"/>
      <c r="AIP290" s="1"/>
      <c r="AIQ290" s="1"/>
      <c r="AIR290" s="1"/>
      <c r="AIS290" s="1"/>
      <c r="AIT290" s="1"/>
      <c r="AIU290" s="1"/>
      <c r="AIV290" s="1"/>
      <c r="AIW290" s="1"/>
      <c r="AIX290" s="1"/>
      <c r="AIY290" s="1"/>
      <c r="AIZ290" s="1"/>
      <c r="AJA290" s="1"/>
      <c r="AJB290" s="1"/>
      <c r="AJC290" s="1"/>
      <c r="AJD290" s="1"/>
      <c r="AJE290" s="1"/>
      <c r="AJF290" s="1"/>
      <c r="AJG290" s="1"/>
      <c r="AJH290" s="1"/>
      <c r="AJI290" s="1"/>
      <c r="AJJ290" s="1"/>
      <c r="AJK290" s="1"/>
      <c r="AJL290" s="1"/>
      <c r="AJM290" s="1"/>
      <c r="AJN290" s="1"/>
      <c r="AJO290" s="1"/>
      <c r="AJP290" s="1"/>
      <c r="AJQ290" s="1"/>
      <c r="AJR290" s="1"/>
      <c r="AJS290" s="1"/>
      <c r="AJT290" s="1"/>
      <c r="AJU290" s="1"/>
      <c r="AJV290" s="1"/>
      <c r="AJW290" s="1"/>
      <c r="AJX290" s="1"/>
      <c r="AJY290" s="1"/>
      <c r="AJZ290" s="1"/>
      <c r="AKA290" s="1"/>
      <c r="AKB290" s="1"/>
      <c r="AKC290" s="1"/>
      <c r="AKD290" s="1"/>
      <c r="AKE290" s="1"/>
      <c r="AKF290" s="1"/>
      <c r="AKG290" s="1"/>
      <c r="AKH290" s="1"/>
      <c r="AKI290" s="1"/>
      <c r="AKJ290" s="1"/>
      <c r="AKK290" s="1"/>
      <c r="AKL290" s="1"/>
      <c r="AKM290" s="1"/>
      <c r="AKN290" s="1"/>
      <c r="AKO290" s="1"/>
      <c r="AKP290" s="1"/>
      <c r="AKQ290" s="1"/>
      <c r="AKR290" s="1"/>
      <c r="AKS290" s="1"/>
      <c r="AKT290" s="1"/>
      <c r="AKU290" s="1"/>
      <c r="AKV290" s="1"/>
      <c r="AKW290" s="1"/>
      <c r="AKX290" s="1"/>
      <c r="AKY290" s="1"/>
      <c r="AKZ290" s="1"/>
      <c r="ALA290" s="1"/>
      <c r="ALB290" s="1"/>
      <c r="ALC290" s="1"/>
      <c r="ALD290" s="1"/>
      <c r="ALE290" s="1"/>
      <c r="ALF290" s="1"/>
      <c r="ALG290" s="1"/>
      <c r="ALH290" s="1"/>
      <c r="ALI290" s="1"/>
      <c r="ALJ290" s="1"/>
      <c r="ALK290" s="1"/>
      <c r="ALL290" s="1"/>
      <c r="ALM290" s="1"/>
      <c r="ALN290" s="1"/>
      <c r="ALO290" s="1"/>
      <c r="ALP290" s="1"/>
      <c r="ALQ290" s="1"/>
      <c r="ALR290" s="1"/>
      <c r="ALS290" s="1"/>
      <c r="ALT290" s="1"/>
      <c r="ALU290" s="1"/>
      <c r="ALV290" s="1"/>
      <c r="ALW290" s="1"/>
      <c r="ALX290" s="1"/>
      <c r="ALY290" s="1"/>
      <c r="ALZ290" s="1"/>
      <c r="AMA290" s="1"/>
      <c r="AMB290" s="1"/>
      <c r="AMC290" s="1"/>
      <c r="AMD290" s="1"/>
      <c r="AME290" s="1"/>
      <c r="AMF290" s="1"/>
      <c r="AMG290" s="2"/>
      <c r="AMH290" s="2"/>
      <c r="AMI290" s="2"/>
    </row>
    <row r="291" spans="1:1023" ht="71.650000000000006" customHeight="1" x14ac:dyDescent="0.35">
      <c r="A291" s="13">
        <v>287</v>
      </c>
      <c r="B291" s="110"/>
      <c r="C291" s="9" t="s">
        <v>913</v>
      </c>
      <c r="D291" s="10" t="s">
        <v>973</v>
      </c>
      <c r="E291" s="8" t="s">
        <v>974</v>
      </c>
      <c r="F291" s="8">
        <v>75020</v>
      </c>
      <c r="G291" s="8" t="s">
        <v>117</v>
      </c>
      <c r="H291" s="7"/>
      <c r="I291" s="56"/>
      <c r="J291" s="7"/>
      <c r="K291" s="34"/>
      <c r="L291" s="35"/>
      <c r="M291" s="35"/>
      <c r="N291" s="35"/>
      <c r="O291" s="35"/>
      <c r="P291" s="35"/>
      <c r="Q291" s="11"/>
      <c r="R291" s="115"/>
      <c r="S291" s="4"/>
      <c r="T291" s="8"/>
      <c r="U291" s="8">
        <v>1</v>
      </c>
      <c r="V291" s="8"/>
      <c r="W291" s="8" t="s">
        <v>927</v>
      </c>
      <c r="X291" s="8">
        <v>1</v>
      </c>
      <c r="Y291" s="6"/>
      <c r="Z291" s="6"/>
      <c r="AA291" s="6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68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  <c r="AAC291" s="1"/>
      <c r="AAD291" s="1"/>
      <c r="AAE291" s="1"/>
      <c r="AAF291" s="1"/>
      <c r="AAG291" s="1"/>
      <c r="AAH291" s="1"/>
      <c r="AAI291" s="1"/>
      <c r="AAJ291" s="1"/>
      <c r="AAK291" s="1"/>
      <c r="AAL291" s="1"/>
      <c r="AAM291" s="1"/>
      <c r="AAN291" s="1"/>
      <c r="AAO291" s="1"/>
      <c r="AAP291" s="1"/>
      <c r="AAQ291" s="1"/>
      <c r="AAR291" s="1"/>
      <c r="AAS291" s="1"/>
      <c r="AAT291" s="1"/>
      <c r="AAU291" s="1"/>
      <c r="AAV291" s="1"/>
      <c r="AAW291" s="1"/>
      <c r="AAX291" s="1"/>
      <c r="AAY291" s="1"/>
      <c r="AAZ291" s="1"/>
      <c r="ABA291" s="1"/>
      <c r="ABB291" s="1"/>
      <c r="ABC291" s="1"/>
      <c r="ABD291" s="1"/>
      <c r="ABE291" s="1"/>
      <c r="ABF291" s="1"/>
      <c r="ABG291" s="1"/>
      <c r="ABH291" s="1"/>
      <c r="ABI291" s="1"/>
      <c r="ABJ291" s="1"/>
      <c r="ABK291" s="1"/>
      <c r="ABL291" s="1"/>
      <c r="ABM291" s="1"/>
      <c r="ABN291" s="1"/>
      <c r="ABO291" s="1"/>
      <c r="ABP291" s="1"/>
      <c r="ABQ291" s="1"/>
      <c r="ABR291" s="1"/>
      <c r="ABS291" s="1"/>
      <c r="ABT291" s="1"/>
      <c r="ABU291" s="1"/>
      <c r="ABV291" s="1"/>
      <c r="ABW291" s="1"/>
      <c r="ABX291" s="1"/>
      <c r="ABY291" s="1"/>
      <c r="ABZ291" s="1"/>
      <c r="ACA291" s="1"/>
      <c r="ACB291" s="1"/>
      <c r="ACC291" s="1"/>
      <c r="ACD291" s="1"/>
      <c r="ACE291" s="1"/>
      <c r="ACF291" s="1"/>
      <c r="ACG291" s="1"/>
      <c r="ACH291" s="1"/>
      <c r="ACI291" s="1"/>
      <c r="ACJ291" s="1"/>
      <c r="ACK291" s="1"/>
      <c r="ACL291" s="1"/>
      <c r="ACM291" s="1"/>
      <c r="ACN291" s="1"/>
      <c r="ACO291" s="1"/>
      <c r="ACP291" s="1"/>
      <c r="ACQ291" s="1"/>
      <c r="ACR291" s="1"/>
      <c r="ACS291" s="1"/>
      <c r="ACT291" s="1"/>
      <c r="ACU291" s="1"/>
      <c r="ACV291" s="1"/>
      <c r="ACW291" s="1"/>
      <c r="ACX291" s="1"/>
      <c r="ACY291" s="1"/>
      <c r="ACZ291" s="1"/>
      <c r="ADA291" s="1"/>
      <c r="ADB291" s="1"/>
      <c r="ADC291" s="1"/>
      <c r="ADD291" s="1"/>
      <c r="ADE291" s="1"/>
      <c r="ADF291" s="1"/>
      <c r="ADG291" s="1"/>
      <c r="ADH291" s="1"/>
      <c r="ADI291" s="1"/>
      <c r="ADJ291" s="1"/>
      <c r="ADK291" s="1"/>
      <c r="ADL291" s="1"/>
      <c r="ADM291" s="1"/>
      <c r="ADN291" s="1"/>
      <c r="ADO291" s="1"/>
      <c r="ADP291" s="1"/>
      <c r="ADQ291" s="1"/>
      <c r="ADR291" s="1"/>
      <c r="ADS291" s="1"/>
      <c r="ADT291" s="1"/>
      <c r="ADU291" s="1"/>
      <c r="ADV291" s="1"/>
      <c r="ADW291" s="1"/>
      <c r="ADX291" s="1"/>
      <c r="ADY291" s="1"/>
      <c r="ADZ291" s="1"/>
      <c r="AEA291" s="1"/>
      <c r="AEB291" s="1"/>
      <c r="AEC291" s="1"/>
      <c r="AED291" s="1"/>
      <c r="AEE291" s="1"/>
      <c r="AEF291" s="1"/>
      <c r="AEG291" s="1"/>
      <c r="AEH291" s="1"/>
      <c r="AEI291" s="1"/>
      <c r="AEJ291" s="1"/>
      <c r="AEK291" s="1"/>
      <c r="AEL291" s="1"/>
      <c r="AEM291" s="1"/>
      <c r="AEN291" s="1"/>
      <c r="AEO291" s="1"/>
      <c r="AEP291" s="1"/>
      <c r="AEQ291" s="1"/>
      <c r="AER291" s="1"/>
      <c r="AES291" s="1"/>
      <c r="AET291" s="1"/>
      <c r="AEU291" s="1"/>
      <c r="AEV291" s="1"/>
      <c r="AEW291" s="1"/>
      <c r="AEX291" s="1"/>
      <c r="AEY291" s="1"/>
      <c r="AEZ291" s="1"/>
      <c r="AFA291" s="1"/>
      <c r="AFB291" s="1"/>
      <c r="AFC291" s="1"/>
      <c r="AFD291" s="1"/>
      <c r="AFE291" s="1"/>
      <c r="AFF291" s="1"/>
      <c r="AFG291" s="1"/>
      <c r="AFH291" s="1"/>
      <c r="AFI291" s="1"/>
      <c r="AFJ291" s="1"/>
      <c r="AFK291" s="1"/>
      <c r="AFL291" s="1"/>
      <c r="AFM291" s="1"/>
      <c r="AFN291" s="1"/>
      <c r="AFO291" s="1"/>
      <c r="AFP291" s="1"/>
      <c r="AFQ291" s="1"/>
      <c r="AFR291" s="1"/>
      <c r="AFS291" s="1"/>
      <c r="AFT291" s="1"/>
      <c r="AFU291" s="1"/>
      <c r="AFV291" s="1"/>
      <c r="AFW291" s="1"/>
      <c r="AFX291" s="1"/>
      <c r="AFY291" s="1"/>
      <c r="AFZ291" s="1"/>
      <c r="AGA291" s="1"/>
      <c r="AGB291" s="1"/>
      <c r="AGC291" s="1"/>
      <c r="AGD291" s="1"/>
      <c r="AGE291" s="1"/>
      <c r="AGF291" s="1"/>
      <c r="AGG291" s="1"/>
      <c r="AGH291" s="1"/>
      <c r="AGI291" s="1"/>
      <c r="AGJ291" s="1"/>
      <c r="AGK291" s="1"/>
      <c r="AGL291" s="1"/>
      <c r="AGM291" s="1"/>
      <c r="AGN291" s="1"/>
      <c r="AGO291" s="1"/>
      <c r="AGP291" s="1"/>
      <c r="AGQ291" s="1"/>
      <c r="AGR291" s="1"/>
      <c r="AGS291" s="1"/>
      <c r="AGT291" s="1"/>
      <c r="AGU291" s="1"/>
      <c r="AGV291" s="1"/>
      <c r="AGW291" s="1"/>
      <c r="AGX291" s="1"/>
      <c r="AGY291" s="1"/>
      <c r="AGZ291" s="1"/>
      <c r="AHA291" s="1"/>
      <c r="AHB291" s="1"/>
      <c r="AHC291" s="1"/>
      <c r="AHD291" s="1"/>
      <c r="AHE291" s="1"/>
      <c r="AHF291" s="1"/>
      <c r="AHG291" s="1"/>
      <c r="AHH291" s="1"/>
      <c r="AHI291" s="1"/>
      <c r="AHJ291" s="1"/>
      <c r="AHK291" s="1"/>
      <c r="AHL291" s="1"/>
      <c r="AHM291" s="1"/>
      <c r="AHN291" s="1"/>
      <c r="AHO291" s="1"/>
      <c r="AHP291" s="1"/>
      <c r="AHQ291" s="1"/>
      <c r="AHR291" s="1"/>
      <c r="AHS291" s="1"/>
      <c r="AHT291" s="1"/>
      <c r="AHU291" s="1"/>
      <c r="AHV291" s="1"/>
      <c r="AHW291" s="1"/>
      <c r="AHX291" s="1"/>
      <c r="AHY291" s="1"/>
      <c r="AHZ291" s="1"/>
      <c r="AIA291" s="1"/>
      <c r="AIB291" s="1"/>
      <c r="AIC291" s="1"/>
      <c r="AID291" s="1"/>
      <c r="AIE291" s="1"/>
      <c r="AIF291" s="1"/>
      <c r="AIG291" s="1"/>
      <c r="AIH291" s="1"/>
      <c r="AII291" s="1"/>
      <c r="AIJ291" s="1"/>
      <c r="AIK291" s="1"/>
      <c r="AIL291" s="1"/>
      <c r="AIM291" s="1"/>
      <c r="AIN291" s="1"/>
      <c r="AIO291" s="1"/>
      <c r="AIP291" s="1"/>
      <c r="AIQ291" s="1"/>
      <c r="AIR291" s="1"/>
      <c r="AIS291" s="1"/>
      <c r="AIT291" s="1"/>
      <c r="AIU291" s="1"/>
      <c r="AIV291" s="1"/>
      <c r="AIW291" s="1"/>
      <c r="AIX291" s="1"/>
      <c r="AIY291" s="1"/>
      <c r="AIZ291" s="1"/>
      <c r="AJA291" s="1"/>
      <c r="AJB291" s="1"/>
      <c r="AJC291" s="1"/>
      <c r="AJD291" s="1"/>
      <c r="AJE291" s="1"/>
      <c r="AJF291" s="1"/>
      <c r="AJG291" s="1"/>
      <c r="AJH291" s="1"/>
      <c r="AJI291" s="1"/>
      <c r="AJJ291" s="1"/>
      <c r="AJK291" s="1"/>
      <c r="AJL291" s="1"/>
      <c r="AJM291" s="1"/>
      <c r="AJN291" s="1"/>
      <c r="AJO291" s="1"/>
      <c r="AJP291" s="1"/>
      <c r="AJQ291" s="1"/>
      <c r="AJR291" s="1"/>
      <c r="AJS291" s="1"/>
      <c r="AJT291" s="1"/>
      <c r="AJU291" s="1"/>
      <c r="AJV291" s="1"/>
      <c r="AJW291" s="1"/>
      <c r="AJX291" s="1"/>
      <c r="AJY291" s="1"/>
      <c r="AJZ291" s="1"/>
      <c r="AKA291" s="1"/>
      <c r="AKB291" s="1"/>
      <c r="AKC291" s="1"/>
      <c r="AKD291" s="1"/>
      <c r="AKE291" s="1"/>
      <c r="AKF291" s="1"/>
      <c r="AKG291" s="1"/>
      <c r="AKH291" s="1"/>
      <c r="AKI291" s="1"/>
      <c r="AKJ291" s="1"/>
      <c r="AKK291" s="1"/>
      <c r="AKL291" s="1"/>
      <c r="AKM291" s="1"/>
      <c r="AKN291" s="1"/>
      <c r="AKO291" s="1"/>
      <c r="AKP291" s="1"/>
      <c r="AKQ291" s="1"/>
      <c r="AKR291" s="1"/>
      <c r="AKS291" s="1"/>
      <c r="AKT291" s="1"/>
      <c r="AKU291" s="1"/>
      <c r="AKV291" s="1"/>
      <c r="AKW291" s="1"/>
      <c r="AKX291" s="1"/>
      <c r="AKY291" s="1"/>
      <c r="AKZ291" s="1"/>
      <c r="ALA291" s="1"/>
      <c r="ALB291" s="1"/>
      <c r="ALC291" s="1"/>
      <c r="ALD291" s="1"/>
      <c r="ALE291" s="1"/>
      <c r="ALF291" s="1"/>
      <c r="ALG291" s="1"/>
      <c r="ALH291" s="1"/>
      <c r="ALI291" s="1"/>
      <c r="ALJ291" s="1"/>
      <c r="ALK291" s="1"/>
      <c r="ALL291" s="1"/>
      <c r="ALM291" s="1"/>
      <c r="ALN291" s="1"/>
      <c r="ALO291" s="1"/>
      <c r="ALP291" s="1"/>
      <c r="ALQ291" s="1"/>
      <c r="ALR291" s="1"/>
      <c r="ALS291" s="1"/>
      <c r="ALT291" s="1"/>
      <c r="ALU291" s="1"/>
      <c r="ALV291" s="1"/>
      <c r="ALW291" s="1"/>
      <c r="ALX291" s="1"/>
      <c r="ALY291" s="1"/>
      <c r="ALZ291" s="1"/>
      <c r="AMA291" s="1"/>
      <c r="AMB291" s="1"/>
      <c r="AMC291" s="1"/>
      <c r="AMD291" s="1"/>
      <c r="AME291" s="1"/>
      <c r="AMF291" s="1"/>
      <c r="AMG291" s="2"/>
      <c r="AMH291" s="2"/>
      <c r="AMI291" s="2"/>
    </row>
    <row r="292" spans="1:1023" ht="71.650000000000006" customHeight="1" x14ac:dyDescent="0.35">
      <c r="A292" s="3">
        <v>288</v>
      </c>
      <c r="B292" s="110"/>
      <c r="C292" s="9" t="s">
        <v>913</v>
      </c>
      <c r="D292" s="10" t="s">
        <v>973</v>
      </c>
      <c r="E292" s="8" t="s">
        <v>974</v>
      </c>
      <c r="F292" s="8">
        <v>75020</v>
      </c>
      <c r="G292" s="8" t="s">
        <v>117</v>
      </c>
      <c r="H292" s="7"/>
      <c r="I292" s="56"/>
      <c r="J292" s="7"/>
      <c r="K292" s="34"/>
      <c r="L292" s="35"/>
      <c r="M292" s="35"/>
      <c r="N292" s="35"/>
      <c r="O292" s="35"/>
      <c r="P292" s="35"/>
      <c r="Q292" s="11"/>
      <c r="R292" s="115"/>
      <c r="S292" s="4"/>
      <c r="T292" s="8"/>
      <c r="U292" s="8">
        <v>4</v>
      </c>
      <c r="V292" s="8"/>
      <c r="W292" s="8" t="s">
        <v>965</v>
      </c>
      <c r="X292" s="8">
        <v>4</v>
      </c>
      <c r="Y292" s="6"/>
      <c r="Z292" s="6"/>
      <c r="AA292" s="6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68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  <c r="AAC292" s="1"/>
      <c r="AAD292" s="1"/>
      <c r="AAE292" s="1"/>
      <c r="AAF292" s="1"/>
      <c r="AAG292" s="1"/>
      <c r="AAH292" s="1"/>
      <c r="AAI292" s="1"/>
      <c r="AAJ292" s="1"/>
      <c r="AAK292" s="1"/>
      <c r="AAL292" s="1"/>
      <c r="AAM292" s="1"/>
      <c r="AAN292" s="1"/>
      <c r="AAO292" s="1"/>
      <c r="AAP292" s="1"/>
      <c r="AAQ292" s="1"/>
      <c r="AAR292" s="1"/>
      <c r="AAS292" s="1"/>
      <c r="AAT292" s="1"/>
      <c r="AAU292" s="1"/>
      <c r="AAV292" s="1"/>
      <c r="AAW292" s="1"/>
      <c r="AAX292" s="1"/>
      <c r="AAY292" s="1"/>
      <c r="AAZ292" s="1"/>
      <c r="ABA292" s="1"/>
      <c r="ABB292" s="1"/>
      <c r="ABC292" s="1"/>
      <c r="ABD292" s="1"/>
      <c r="ABE292" s="1"/>
      <c r="ABF292" s="1"/>
      <c r="ABG292" s="1"/>
      <c r="ABH292" s="1"/>
      <c r="ABI292" s="1"/>
      <c r="ABJ292" s="1"/>
      <c r="ABK292" s="1"/>
      <c r="ABL292" s="1"/>
      <c r="ABM292" s="1"/>
      <c r="ABN292" s="1"/>
      <c r="ABO292" s="1"/>
      <c r="ABP292" s="1"/>
      <c r="ABQ292" s="1"/>
      <c r="ABR292" s="1"/>
      <c r="ABS292" s="1"/>
      <c r="ABT292" s="1"/>
      <c r="ABU292" s="1"/>
      <c r="ABV292" s="1"/>
      <c r="ABW292" s="1"/>
      <c r="ABX292" s="1"/>
      <c r="ABY292" s="1"/>
      <c r="ABZ292" s="1"/>
      <c r="ACA292" s="1"/>
      <c r="ACB292" s="1"/>
      <c r="ACC292" s="1"/>
      <c r="ACD292" s="1"/>
      <c r="ACE292" s="1"/>
      <c r="ACF292" s="1"/>
      <c r="ACG292" s="1"/>
      <c r="ACH292" s="1"/>
      <c r="ACI292" s="1"/>
      <c r="ACJ292" s="1"/>
      <c r="ACK292" s="1"/>
      <c r="ACL292" s="1"/>
      <c r="ACM292" s="1"/>
      <c r="ACN292" s="1"/>
      <c r="ACO292" s="1"/>
      <c r="ACP292" s="1"/>
      <c r="ACQ292" s="1"/>
      <c r="ACR292" s="1"/>
      <c r="ACS292" s="1"/>
      <c r="ACT292" s="1"/>
      <c r="ACU292" s="1"/>
      <c r="ACV292" s="1"/>
      <c r="ACW292" s="1"/>
      <c r="ACX292" s="1"/>
      <c r="ACY292" s="1"/>
      <c r="ACZ292" s="1"/>
      <c r="ADA292" s="1"/>
      <c r="ADB292" s="1"/>
      <c r="ADC292" s="1"/>
      <c r="ADD292" s="1"/>
      <c r="ADE292" s="1"/>
      <c r="ADF292" s="1"/>
      <c r="ADG292" s="1"/>
      <c r="ADH292" s="1"/>
      <c r="ADI292" s="1"/>
      <c r="ADJ292" s="1"/>
      <c r="ADK292" s="1"/>
      <c r="ADL292" s="1"/>
      <c r="ADM292" s="1"/>
      <c r="ADN292" s="1"/>
      <c r="ADO292" s="1"/>
      <c r="ADP292" s="1"/>
      <c r="ADQ292" s="1"/>
      <c r="ADR292" s="1"/>
      <c r="ADS292" s="1"/>
      <c r="ADT292" s="1"/>
      <c r="ADU292" s="1"/>
      <c r="ADV292" s="1"/>
      <c r="ADW292" s="1"/>
      <c r="ADX292" s="1"/>
      <c r="ADY292" s="1"/>
      <c r="ADZ292" s="1"/>
      <c r="AEA292" s="1"/>
      <c r="AEB292" s="1"/>
      <c r="AEC292" s="1"/>
      <c r="AED292" s="1"/>
      <c r="AEE292" s="1"/>
      <c r="AEF292" s="1"/>
      <c r="AEG292" s="1"/>
      <c r="AEH292" s="1"/>
      <c r="AEI292" s="1"/>
      <c r="AEJ292" s="1"/>
      <c r="AEK292" s="1"/>
      <c r="AEL292" s="1"/>
      <c r="AEM292" s="1"/>
      <c r="AEN292" s="1"/>
      <c r="AEO292" s="1"/>
      <c r="AEP292" s="1"/>
      <c r="AEQ292" s="1"/>
      <c r="AER292" s="1"/>
      <c r="AES292" s="1"/>
      <c r="AET292" s="1"/>
      <c r="AEU292" s="1"/>
      <c r="AEV292" s="1"/>
      <c r="AEW292" s="1"/>
      <c r="AEX292" s="1"/>
      <c r="AEY292" s="1"/>
      <c r="AEZ292" s="1"/>
      <c r="AFA292" s="1"/>
      <c r="AFB292" s="1"/>
      <c r="AFC292" s="1"/>
      <c r="AFD292" s="1"/>
      <c r="AFE292" s="1"/>
      <c r="AFF292" s="1"/>
      <c r="AFG292" s="1"/>
      <c r="AFH292" s="1"/>
      <c r="AFI292" s="1"/>
      <c r="AFJ292" s="1"/>
      <c r="AFK292" s="1"/>
      <c r="AFL292" s="1"/>
      <c r="AFM292" s="1"/>
      <c r="AFN292" s="1"/>
      <c r="AFO292" s="1"/>
      <c r="AFP292" s="1"/>
      <c r="AFQ292" s="1"/>
      <c r="AFR292" s="1"/>
      <c r="AFS292" s="1"/>
      <c r="AFT292" s="1"/>
      <c r="AFU292" s="1"/>
      <c r="AFV292" s="1"/>
      <c r="AFW292" s="1"/>
      <c r="AFX292" s="1"/>
      <c r="AFY292" s="1"/>
      <c r="AFZ292" s="1"/>
      <c r="AGA292" s="1"/>
      <c r="AGB292" s="1"/>
      <c r="AGC292" s="1"/>
      <c r="AGD292" s="1"/>
      <c r="AGE292" s="1"/>
      <c r="AGF292" s="1"/>
      <c r="AGG292" s="1"/>
      <c r="AGH292" s="1"/>
      <c r="AGI292" s="1"/>
      <c r="AGJ292" s="1"/>
      <c r="AGK292" s="1"/>
      <c r="AGL292" s="1"/>
      <c r="AGM292" s="1"/>
      <c r="AGN292" s="1"/>
      <c r="AGO292" s="1"/>
      <c r="AGP292" s="1"/>
      <c r="AGQ292" s="1"/>
      <c r="AGR292" s="1"/>
      <c r="AGS292" s="1"/>
      <c r="AGT292" s="1"/>
      <c r="AGU292" s="1"/>
      <c r="AGV292" s="1"/>
      <c r="AGW292" s="1"/>
      <c r="AGX292" s="1"/>
      <c r="AGY292" s="1"/>
      <c r="AGZ292" s="1"/>
      <c r="AHA292" s="1"/>
      <c r="AHB292" s="1"/>
      <c r="AHC292" s="1"/>
      <c r="AHD292" s="1"/>
      <c r="AHE292" s="1"/>
      <c r="AHF292" s="1"/>
      <c r="AHG292" s="1"/>
      <c r="AHH292" s="1"/>
      <c r="AHI292" s="1"/>
      <c r="AHJ292" s="1"/>
      <c r="AHK292" s="1"/>
      <c r="AHL292" s="1"/>
      <c r="AHM292" s="1"/>
      <c r="AHN292" s="1"/>
      <c r="AHO292" s="1"/>
      <c r="AHP292" s="1"/>
      <c r="AHQ292" s="1"/>
      <c r="AHR292" s="1"/>
      <c r="AHS292" s="1"/>
      <c r="AHT292" s="1"/>
      <c r="AHU292" s="1"/>
      <c r="AHV292" s="1"/>
      <c r="AHW292" s="1"/>
      <c r="AHX292" s="1"/>
      <c r="AHY292" s="1"/>
      <c r="AHZ292" s="1"/>
      <c r="AIA292" s="1"/>
      <c r="AIB292" s="1"/>
      <c r="AIC292" s="1"/>
      <c r="AID292" s="1"/>
      <c r="AIE292" s="1"/>
      <c r="AIF292" s="1"/>
      <c r="AIG292" s="1"/>
      <c r="AIH292" s="1"/>
      <c r="AII292" s="1"/>
      <c r="AIJ292" s="1"/>
      <c r="AIK292" s="1"/>
      <c r="AIL292" s="1"/>
      <c r="AIM292" s="1"/>
      <c r="AIN292" s="1"/>
      <c r="AIO292" s="1"/>
      <c r="AIP292" s="1"/>
      <c r="AIQ292" s="1"/>
      <c r="AIR292" s="1"/>
      <c r="AIS292" s="1"/>
      <c r="AIT292" s="1"/>
      <c r="AIU292" s="1"/>
      <c r="AIV292" s="1"/>
      <c r="AIW292" s="1"/>
      <c r="AIX292" s="1"/>
      <c r="AIY292" s="1"/>
      <c r="AIZ292" s="1"/>
      <c r="AJA292" s="1"/>
      <c r="AJB292" s="1"/>
      <c r="AJC292" s="1"/>
      <c r="AJD292" s="1"/>
      <c r="AJE292" s="1"/>
      <c r="AJF292" s="1"/>
      <c r="AJG292" s="1"/>
      <c r="AJH292" s="1"/>
      <c r="AJI292" s="1"/>
      <c r="AJJ292" s="1"/>
      <c r="AJK292" s="1"/>
      <c r="AJL292" s="1"/>
      <c r="AJM292" s="1"/>
      <c r="AJN292" s="1"/>
      <c r="AJO292" s="1"/>
      <c r="AJP292" s="1"/>
      <c r="AJQ292" s="1"/>
      <c r="AJR292" s="1"/>
      <c r="AJS292" s="1"/>
      <c r="AJT292" s="1"/>
      <c r="AJU292" s="1"/>
      <c r="AJV292" s="1"/>
      <c r="AJW292" s="1"/>
      <c r="AJX292" s="1"/>
      <c r="AJY292" s="1"/>
      <c r="AJZ292" s="1"/>
      <c r="AKA292" s="1"/>
      <c r="AKB292" s="1"/>
      <c r="AKC292" s="1"/>
      <c r="AKD292" s="1"/>
      <c r="AKE292" s="1"/>
      <c r="AKF292" s="1"/>
      <c r="AKG292" s="1"/>
      <c r="AKH292" s="1"/>
      <c r="AKI292" s="1"/>
      <c r="AKJ292" s="1"/>
      <c r="AKK292" s="1"/>
      <c r="AKL292" s="1"/>
      <c r="AKM292" s="1"/>
      <c r="AKN292" s="1"/>
      <c r="AKO292" s="1"/>
      <c r="AKP292" s="1"/>
      <c r="AKQ292" s="1"/>
      <c r="AKR292" s="1"/>
      <c r="AKS292" s="1"/>
      <c r="AKT292" s="1"/>
      <c r="AKU292" s="1"/>
      <c r="AKV292" s="1"/>
      <c r="AKW292" s="1"/>
      <c r="AKX292" s="1"/>
      <c r="AKY292" s="1"/>
      <c r="AKZ292" s="1"/>
      <c r="ALA292" s="1"/>
      <c r="ALB292" s="1"/>
      <c r="ALC292" s="1"/>
      <c r="ALD292" s="1"/>
      <c r="ALE292" s="1"/>
      <c r="ALF292" s="1"/>
      <c r="ALG292" s="1"/>
      <c r="ALH292" s="1"/>
      <c r="ALI292" s="1"/>
      <c r="ALJ292" s="1"/>
      <c r="ALK292" s="1"/>
      <c r="ALL292" s="1"/>
      <c r="ALM292" s="1"/>
      <c r="ALN292" s="1"/>
      <c r="ALO292" s="1"/>
      <c r="ALP292" s="1"/>
      <c r="ALQ292" s="1"/>
      <c r="ALR292" s="1"/>
      <c r="ALS292" s="1"/>
      <c r="ALT292" s="1"/>
      <c r="ALU292" s="1"/>
      <c r="ALV292" s="1"/>
      <c r="ALW292" s="1"/>
      <c r="ALX292" s="1"/>
      <c r="ALY292" s="1"/>
      <c r="ALZ292" s="1"/>
      <c r="AMA292" s="1"/>
      <c r="AMB292" s="1"/>
      <c r="AMC292" s="1"/>
      <c r="AMD292" s="1"/>
      <c r="AME292" s="1"/>
      <c r="AMF292" s="1"/>
      <c r="AMG292" s="2"/>
      <c r="AMH292" s="2"/>
      <c r="AMI292" s="2"/>
    </row>
    <row r="293" spans="1:1023" ht="71.650000000000006" customHeight="1" x14ac:dyDescent="0.35">
      <c r="A293" s="13">
        <v>289</v>
      </c>
      <c r="B293" s="110"/>
      <c r="C293" s="9" t="s">
        <v>975</v>
      </c>
      <c r="D293" s="10" t="s">
        <v>976</v>
      </c>
      <c r="E293" s="8" t="s">
        <v>977</v>
      </c>
      <c r="F293" s="102">
        <v>75015</v>
      </c>
      <c r="G293" s="8" t="s">
        <v>117</v>
      </c>
      <c r="H293" s="7">
        <v>45929</v>
      </c>
      <c r="I293" s="56">
        <v>18000</v>
      </c>
      <c r="J293" s="7"/>
      <c r="K293" s="34" t="s">
        <v>978</v>
      </c>
      <c r="L293" s="35" t="s">
        <v>979</v>
      </c>
      <c r="M293" s="36" t="s">
        <v>980</v>
      </c>
      <c r="N293" s="36" t="s">
        <v>978</v>
      </c>
      <c r="O293" s="36" t="s">
        <v>979</v>
      </c>
      <c r="P293" s="36" t="s">
        <v>980</v>
      </c>
      <c r="Q293" s="11"/>
      <c r="R293" s="115"/>
      <c r="S293" s="4">
        <v>150</v>
      </c>
      <c r="T293" s="8"/>
      <c r="U293" s="5"/>
      <c r="V293" s="8"/>
      <c r="W293" s="8"/>
      <c r="X293" s="8">
        <v>150</v>
      </c>
      <c r="Y293" s="6"/>
      <c r="Z293" s="6"/>
      <c r="AA293" s="6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53" t="s">
        <v>981</v>
      </c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  <c r="AAC293" s="1"/>
      <c r="AAD293" s="1"/>
      <c r="AAE293" s="1"/>
      <c r="AAF293" s="1"/>
      <c r="AAG293" s="1"/>
      <c r="AAH293" s="1"/>
      <c r="AAI293" s="1"/>
      <c r="AAJ293" s="1"/>
      <c r="AAK293" s="1"/>
      <c r="AAL293" s="1"/>
      <c r="AAM293" s="1"/>
      <c r="AAN293" s="1"/>
      <c r="AAO293" s="1"/>
      <c r="AAP293" s="1"/>
      <c r="AAQ293" s="1"/>
      <c r="AAR293" s="1"/>
      <c r="AAS293" s="1"/>
      <c r="AAT293" s="1"/>
      <c r="AAU293" s="1"/>
      <c r="AAV293" s="1"/>
      <c r="AAW293" s="1"/>
      <c r="AAX293" s="1"/>
      <c r="AAY293" s="1"/>
      <c r="AAZ293" s="1"/>
      <c r="ABA293" s="1"/>
      <c r="ABB293" s="1"/>
      <c r="ABC293" s="1"/>
      <c r="ABD293" s="1"/>
      <c r="ABE293" s="1"/>
      <c r="ABF293" s="1"/>
      <c r="ABG293" s="1"/>
      <c r="ABH293" s="1"/>
      <c r="ABI293" s="1"/>
      <c r="ABJ293" s="1"/>
      <c r="ABK293" s="1"/>
      <c r="ABL293" s="1"/>
      <c r="ABM293" s="1"/>
      <c r="ABN293" s="1"/>
      <c r="ABO293" s="1"/>
      <c r="ABP293" s="1"/>
      <c r="ABQ293" s="1"/>
      <c r="ABR293" s="1"/>
      <c r="ABS293" s="1"/>
      <c r="ABT293" s="1"/>
      <c r="ABU293" s="1"/>
      <c r="ABV293" s="1"/>
      <c r="ABW293" s="1"/>
      <c r="ABX293" s="1"/>
      <c r="ABY293" s="1"/>
      <c r="ABZ293" s="1"/>
      <c r="ACA293" s="1"/>
      <c r="ACB293" s="1"/>
      <c r="ACC293" s="1"/>
      <c r="ACD293" s="1"/>
      <c r="ACE293" s="1"/>
      <c r="ACF293" s="1"/>
      <c r="ACG293" s="1"/>
      <c r="ACH293" s="1"/>
      <c r="ACI293" s="1"/>
      <c r="ACJ293" s="1"/>
      <c r="ACK293" s="1"/>
      <c r="ACL293" s="1"/>
      <c r="ACM293" s="1"/>
      <c r="ACN293" s="1"/>
      <c r="ACO293" s="1"/>
      <c r="ACP293" s="1"/>
      <c r="ACQ293" s="1"/>
      <c r="ACR293" s="1"/>
      <c r="ACS293" s="1"/>
      <c r="ACT293" s="1"/>
      <c r="ACU293" s="1"/>
      <c r="ACV293" s="1"/>
      <c r="ACW293" s="1"/>
      <c r="ACX293" s="1"/>
      <c r="ACY293" s="1"/>
      <c r="ACZ293" s="1"/>
      <c r="ADA293" s="1"/>
      <c r="ADB293" s="1"/>
      <c r="ADC293" s="1"/>
      <c r="ADD293" s="1"/>
      <c r="ADE293" s="1"/>
      <c r="ADF293" s="1"/>
      <c r="ADG293" s="1"/>
      <c r="ADH293" s="1"/>
      <c r="ADI293" s="1"/>
      <c r="ADJ293" s="1"/>
      <c r="ADK293" s="1"/>
      <c r="ADL293" s="1"/>
      <c r="ADM293" s="1"/>
      <c r="ADN293" s="1"/>
      <c r="ADO293" s="1"/>
      <c r="ADP293" s="1"/>
      <c r="ADQ293" s="1"/>
      <c r="ADR293" s="1"/>
      <c r="ADS293" s="1"/>
      <c r="ADT293" s="1"/>
      <c r="ADU293" s="1"/>
      <c r="ADV293" s="1"/>
      <c r="ADW293" s="1"/>
      <c r="ADX293" s="1"/>
      <c r="ADY293" s="1"/>
      <c r="ADZ293" s="1"/>
      <c r="AEA293" s="1"/>
      <c r="AEB293" s="1"/>
      <c r="AEC293" s="1"/>
      <c r="AED293" s="1"/>
      <c r="AEE293" s="1"/>
      <c r="AEF293" s="1"/>
      <c r="AEG293" s="1"/>
      <c r="AEH293" s="1"/>
      <c r="AEI293" s="1"/>
      <c r="AEJ293" s="1"/>
      <c r="AEK293" s="1"/>
      <c r="AEL293" s="1"/>
      <c r="AEM293" s="1"/>
      <c r="AEN293" s="1"/>
      <c r="AEO293" s="1"/>
      <c r="AEP293" s="1"/>
      <c r="AEQ293" s="1"/>
      <c r="AER293" s="1"/>
      <c r="AES293" s="1"/>
      <c r="AET293" s="1"/>
      <c r="AEU293" s="1"/>
      <c r="AEV293" s="1"/>
      <c r="AEW293" s="1"/>
      <c r="AEX293" s="1"/>
      <c r="AEY293" s="1"/>
      <c r="AEZ293" s="1"/>
      <c r="AFA293" s="1"/>
      <c r="AFB293" s="1"/>
      <c r="AFC293" s="1"/>
      <c r="AFD293" s="1"/>
      <c r="AFE293" s="1"/>
      <c r="AFF293" s="1"/>
      <c r="AFG293" s="1"/>
      <c r="AFH293" s="1"/>
      <c r="AFI293" s="1"/>
      <c r="AFJ293" s="1"/>
      <c r="AFK293" s="1"/>
      <c r="AFL293" s="1"/>
      <c r="AFM293" s="1"/>
      <c r="AFN293" s="1"/>
      <c r="AFO293" s="1"/>
      <c r="AFP293" s="1"/>
      <c r="AFQ293" s="1"/>
      <c r="AFR293" s="1"/>
      <c r="AFS293" s="1"/>
      <c r="AFT293" s="1"/>
      <c r="AFU293" s="1"/>
      <c r="AFV293" s="1"/>
      <c r="AFW293" s="1"/>
      <c r="AFX293" s="1"/>
      <c r="AFY293" s="1"/>
      <c r="AFZ293" s="1"/>
      <c r="AGA293" s="1"/>
      <c r="AGB293" s="1"/>
      <c r="AGC293" s="1"/>
      <c r="AGD293" s="1"/>
      <c r="AGE293" s="1"/>
      <c r="AGF293" s="1"/>
      <c r="AGG293" s="1"/>
      <c r="AGH293" s="1"/>
      <c r="AGI293" s="1"/>
      <c r="AGJ293" s="1"/>
      <c r="AGK293" s="1"/>
      <c r="AGL293" s="1"/>
      <c r="AGM293" s="1"/>
      <c r="AGN293" s="1"/>
      <c r="AGO293" s="1"/>
      <c r="AGP293" s="1"/>
      <c r="AGQ293" s="1"/>
      <c r="AGR293" s="1"/>
      <c r="AGS293" s="1"/>
      <c r="AGT293" s="1"/>
      <c r="AGU293" s="1"/>
      <c r="AGV293" s="1"/>
      <c r="AGW293" s="1"/>
      <c r="AGX293" s="1"/>
      <c r="AGY293" s="1"/>
      <c r="AGZ293" s="1"/>
      <c r="AHA293" s="1"/>
      <c r="AHB293" s="1"/>
      <c r="AHC293" s="1"/>
      <c r="AHD293" s="1"/>
      <c r="AHE293" s="1"/>
      <c r="AHF293" s="1"/>
      <c r="AHG293" s="1"/>
      <c r="AHH293" s="1"/>
      <c r="AHI293" s="1"/>
      <c r="AHJ293" s="1"/>
      <c r="AHK293" s="1"/>
      <c r="AHL293" s="1"/>
      <c r="AHM293" s="1"/>
      <c r="AHN293" s="1"/>
      <c r="AHO293" s="1"/>
      <c r="AHP293" s="1"/>
      <c r="AHQ293" s="1"/>
      <c r="AHR293" s="1"/>
      <c r="AHS293" s="1"/>
      <c r="AHT293" s="1"/>
      <c r="AHU293" s="1"/>
      <c r="AHV293" s="1"/>
      <c r="AHW293" s="1"/>
      <c r="AHX293" s="1"/>
      <c r="AHY293" s="1"/>
      <c r="AHZ293" s="1"/>
      <c r="AIA293" s="1"/>
      <c r="AIB293" s="1"/>
      <c r="AIC293" s="1"/>
      <c r="AID293" s="1"/>
      <c r="AIE293" s="1"/>
      <c r="AIF293" s="1"/>
      <c r="AIG293" s="1"/>
      <c r="AIH293" s="1"/>
      <c r="AII293" s="1"/>
      <c r="AIJ293" s="1"/>
      <c r="AIK293" s="1"/>
      <c r="AIL293" s="1"/>
      <c r="AIM293" s="1"/>
      <c r="AIN293" s="1"/>
      <c r="AIO293" s="1"/>
      <c r="AIP293" s="1"/>
      <c r="AIQ293" s="1"/>
      <c r="AIR293" s="1"/>
      <c r="AIS293" s="1"/>
      <c r="AIT293" s="1"/>
      <c r="AIU293" s="1"/>
      <c r="AIV293" s="1"/>
      <c r="AIW293" s="1"/>
      <c r="AIX293" s="1"/>
      <c r="AIY293" s="1"/>
      <c r="AIZ293" s="1"/>
      <c r="AJA293" s="1"/>
      <c r="AJB293" s="1"/>
      <c r="AJC293" s="1"/>
      <c r="AJD293" s="1"/>
      <c r="AJE293" s="1"/>
      <c r="AJF293" s="1"/>
      <c r="AJG293" s="1"/>
      <c r="AJH293" s="1"/>
      <c r="AJI293" s="1"/>
      <c r="AJJ293" s="1"/>
      <c r="AJK293" s="1"/>
      <c r="AJL293" s="1"/>
      <c r="AJM293" s="1"/>
      <c r="AJN293" s="1"/>
      <c r="AJO293" s="1"/>
      <c r="AJP293" s="1"/>
      <c r="AJQ293" s="1"/>
      <c r="AJR293" s="1"/>
      <c r="AJS293" s="1"/>
      <c r="AJT293" s="1"/>
      <c r="AJU293" s="1"/>
      <c r="AJV293" s="1"/>
      <c r="AJW293" s="1"/>
      <c r="AJX293" s="1"/>
      <c r="AJY293" s="1"/>
      <c r="AJZ293" s="1"/>
      <c r="AKA293" s="1"/>
      <c r="AKB293" s="1"/>
      <c r="AKC293" s="1"/>
      <c r="AKD293" s="1"/>
      <c r="AKE293" s="1"/>
      <c r="AKF293" s="1"/>
      <c r="AKG293" s="1"/>
      <c r="AKH293" s="1"/>
      <c r="AKI293" s="1"/>
      <c r="AKJ293" s="1"/>
      <c r="AKK293" s="1"/>
      <c r="AKL293" s="1"/>
      <c r="AKM293" s="1"/>
      <c r="AKN293" s="1"/>
      <c r="AKO293" s="1"/>
      <c r="AKP293" s="1"/>
      <c r="AKQ293" s="1"/>
      <c r="AKR293" s="1"/>
      <c r="AKS293" s="1"/>
      <c r="AKT293" s="1"/>
      <c r="AKU293" s="1"/>
      <c r="AKV293" s="1"/>
      <c r="AKW293" s="1"/>
      <c r="AKX293" s="1"/>
      <c r="AKY293" s="1"/>
      <c r="AKZ293" s="1"/>
      <c r="ALA293" s="1"/>
      <c r="ALB293" s="1"/>
      <c r="ALC293" s="1"/>
      <c r="ALD293" s="1"/>
      <c r="ALE293" s="1"/>
      <c r="ALF293" s="1"/>
      <c r="ALG293" s="1"/>
      <c r="ALH293" s="1"/>
      <c r="ALI293" s="1"/>
      <c r="ALJ293" s="1"/>
      <c r="ALK293" s="1"/>
      <c r="ALL293" s="1"/>
      <c r="ALM293" s="1"/>
      <c r="ALN293" s="1"/>
      <c r="ALO293" s="1"/>
      <c r="ALP293" s="1"/>
      <c r="ALQ293" s="1"/>
      <c r="ALR293" s="1"/>
      <c r="ALS293" s="1"/>
      <c r="ALT293" s="1"/>
      <c r="ALU293" s="1"/>
      <c r="ALV293" s="1"/>
      <c r="ALW293" s="1"/>
      <c r="ALX293" s="1"/>
      <c r="ALY293" s="1"/>
      <c r="ALZ293" s="1"/>
      <c r="AMA293" s="1"/>
      <c r="AMB293" s="1"/>
      <c r="AMC293" s="1"/>
      <c r="AMD293" s="1"/>
      <c r="AME293" s="1"/>
      <c r="AMF293" s="1"/>
      <c r="AMG293" s="2"/>
      <c r="AMH293" s="2"/>
      <c r="AMI293" s="2"/>
    </row>
    <row r="294" spans="1:1023" ht="71.650000000000006" customHeight="1" x14ac:dyDescent="0.35">
      <c r="A294" s="3">
        <v>290</v>
      </c>
      <c r="B294" s="110"/>
      <c r="C294" s="9" t="s">
        <v>975</v>
      </c>
      <c r="D294" s="10" t="s">
        <v>982</v>
      </c>
      <c r="E294" s="8" t="s">
        <v>983</v>
      </c>
      <c r="F294" s="8">
        <v>77547</v>
      </c>
      <c r="G294" s="8" t="s">
        <v>984</v>
      </c>
      <c r="H294" s="7">
        <v>45929</v>
      </c>
      <c r="I294" s="56"/>
      <c r="J294" s="7"/>
      <c r="K294" s="34" t="s">
        <v>978</v>
      </c>
      <c r="L294" s="35" t="s">
        <v>979</v>
      </c>
      <c r="M294" s="35" t="s">
        <v>980</v>
      </c>
      <c r="N294" s="35" t="s">
        <v>978</v>
      </c>
      <c r="O294" s="35" t="s">
        <v>979</v>
      </c>
      <c r="P294" s="35" t="s">
        <v>980</v>
      </c>
      <c r="Q294" s="11"/>
      <c r="R294" s="115"/>
      <c r="S294" s="4">
        <v>10</v>
      </c>
      <c r="T294" s="8"/>
      <c r="U294" s="8"/>
      <c r="V294" s="8"/>
      <c r="W294" s="8"/>
      <c r="X294" s="8">
        <v>10</v>
      </c>
      <c r="Y294" s="6"/>
      <c r="Z294" s="6"/>
      <c r="AA294" s="6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68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  <c r="AAC294" s="1"/>
      <c r="AAD294" s="1"/>
      <c r="AAE294" s="1"/>
      <c r="AAF294" s="1"/>
      <c r="AAG294" s="1"/>
      <c r="AAH294" s="1"/>
      <c r="AAI294" s="1"/>
      <c r="AAJ294" s="1"/>
      <c r="AAK294" s="1"/>
      <c r="AAL294" s="1"/>
      <c r="AAM294" s="1"/>
      <c r="AAN294" s="1"/>
      <c r="AAO294" s="1"/>
      <c r="AAP294" s="1"/>
      <c r="AAQ294" s="1"/>
      <c r="AAR294" s="1"/>
      <c r="AAS294" s="1"/>
      <c r="AAT294" s="1"/>
      <c r="AAU294" s="1"/>
      <c r="AAV294" s="1"/>
      <c r="AAW294" s="1"/>
      <c r="AAX294" s="1"/>
      <c r="AAY294" s="1"/>
      <c r="AAZ294" s="1"/>
      <c r="ABA294" s="1"/>
      <c r="ABB294" s="1"/>
      <c r="ABC294" s="1"/>
      <c r="ABD294" s="1"/>
      <c r="ABE294" s="1"/>
      <c r="ABF294" s="1"/>
      <c r="ABG294" s="1"/>
      <c r="ABH294" s="1"/>
      <c r="ABI294" s="1"/>
      <c r="ABJ294" s="1"/>
      <c r="ABK294" s="1"/>
      <c r="ABL294" s="1"/>
      <c r="ABM294" s="1"/>
      <c r="ABN294" s="1"/>
      <c r="ABO294" s="1"/>
      <c r="ABP294" s="1"/>
      <c r="ABQ294" s="1"/>
      <c r="ABR294" s="1"/>
      <c r="ABS294" s="1"/>
      <c r="ABT294" s="1"/>
      <c r="ABU294" s="1"/>
      <c r="ABV294" s="1"/>
      <c r="ABW294" s="1"/>
      <c r="ABX294" s="1"/>
      <c r="ABY294" s="1"/>
      <c r="ABZ294" s="1"/>
      <c r="ACA294" s="1"/>
      <c r="ACB294" s="1"/>
      <c r="ACC294" s="1"/>
      <c r="ACD294" s="1"/>
      <c r="ACE294" s="1"/>
      <c r="ACF294" s="1"/>
      <c r="ACG294" s="1"/>
      <c r="ACH294" s="1"/>
      <c r="ACI294" s="1"/>
      <c r="ACJ294" s="1"/>
      <c r="ACK294" s="1"/>
      <c r="ACL294" s="1"/>
      <c r="ACM294" s="1"/>
      <c r="ACN294" s="1"/>
      <c r="ACO294" s="1"/>
      <c r="ACP294" s="1"/>
      <c r="ACQ294" s="1"/>
      <c r="ACR294" s="1"/>
      <c r="ACS294" s="1"/>
      <c r="ACT294" s="1"/>
      <c r="ACU294" s="1"/>
      <c r="ACV294" s="1"/>
      <c r="ACW294" s="1"/>
      <c r="ACX294" s="1"/>
      <c r="ACY294" s="1"/>
      <c r="ACZ294" s="1"/>
      <c r="ADA294" s="1"/>
      <c r="ADB294" s="1"/>
      <c r="ADC294" s="1"/>
      <c r="ADD294" s="1"/>
      <c r="ADE294" s="1"/>
      <c r="ADF294" s="1"/>
      <c r="ADG294" s="1"/>
      <c r="ADH294" s="1"/>
      <c r="ADI294" s="1"/>
      <c r="ADJ294" s="1"/>
      <c r="ADK294" s="1"/>
      <c r="ADL294" s="1"/>
      <c r="ADM294" s="1"/>
      <c r="ADN294" s="1"/>
      <c r="ADO294" s="1"/>
      <c r="ADP294" s="1"/>
      <c r="ADQ294" s="1"/>
      <c r="ADR294" s="1"/>
      <c r="ADS294" s="1"/>
      <c r="ADT294" s="1"/>
      <c r="ADU294" s="1"/>
      <c r="ADV294" s="1"/>
      <c r="ADW294" s="1"/>
      <c r="ADX294" s="1"/>
      <c r="ADY294" s="1"/>
      <c r="ADZ294" s="1"/>
      <c r="AEA294" s="1"/>
      <c r="AEB294" s="1"/>
      <c r="AEC294" s="1"/>
      <c r="AED294" s="1"/>
      <c r="AEE294" s="1"/>
      <c r="AEF294" s="1"/>
      <c r="AEG294" s="1"/>
      <c r="AEH294" s="1"/>
      <c r="AEI294" s="1"/>
      <c r="AEJ294" s="1"/>
      <c r="AEK294" s="1"/>
      <c r="AEL294" s="1"/>
      <c r="AEM294" s="1"/>
      <c r="AEN294" s="1"/>
      <c r="AEO294" s="1"/>
      <c r="AEP294" s="1"/>
      <c r="AEQ294" s="1"/>
      <c r="AER294" s="1"/>
      <c r="AES294" s="1"/>
      <c r="AET294" s="1"/>
      <c r="AEU294" s="1"/>
      <c r="AEV294" s="1"/>
      <c r="AEW294" s="1"/>
      <c r="AEX294" s="1"/>
      <c r="AEY294" s="1"/>
      <c r="AEZ294" s="1"/>
      <c r="AFA294" s="1"/>
      <c r="AFB294" s="1"/>
      <c r="AFC294" s="1"/>
      <c r="AFD294" s="1"/>
      <c r="AFE294" s="1"/>
      <c r="AFF294" s="1"/>
      <c r="AFG294" s="1"/>
      <c r="AFH294" s="1"/>
      <c r="AFI294" s="1"/>
      <c r="AFJ294" s="1"/>
      <c r="AFK294" s="1"/>
      <c r="AFL294" s="1"/>
      <c r="AFM294" s="1"/>
      <c r="AFN294" s="1"/>
      <c r="AFO294" s="1"/>
      <c r="AFP294" s="1"/>
      <c r="AFQ294" s="1"/>
      <c r="AFR294" s="1"/>
      <c r="AFS294" s="1"/>
      <c r="AFT294" s="1"/>
      <c r="AFU294" s="1"/>
      <c r="AFV294" s="1"/>
      <c r="AFW294" s="1"/>
      <c r="AFX294" s="1"/>
      <c r="AFY294" s="1"/>
      <c r="AFZ294" s="1"/>
      <c r="AGA294" s="1"/>
      <c r="AGB294" s="1"/>
      <c r="AGC294" s="1"/>
      <c r="AGD294" s="1"/>
      <c r="AGE294" s="1"/>
      <c r="AGF294" s="1"/>
      <c r="AGG294" s="1"/>
      <c r="AGH294" s="1"/>
      <c r="AGI294" s="1"/>
      <c r="AGJ294" s="1"/>
      <c r="AGK294" s="1"/>
      <c r="AGL294" s="1"/>
      <c r="AGM294" s="1"/>
      <c r="AGN294" s="1"/>
      <c r="AGO294" s="1"/>
      <c r="AGP294" s="1"/>
      <c r="AGQ294" s="1"/>
      <c r="AGR294" s="1"/>
      <c r="AGS294" s="1"/>
      <c r="AGT294" s="1"/>
      <c r="AGU294" s="1"/>
      <c r="AGV294" s="1"/>
      <c r="AGW294" s="1"/>
      <c r="AGX294" s="1"/>
      <c r="AGY294" s="1"/>
      <c r="AGZ294" s="1"/>
      <c r="AHA294" s="1"/>
      <c r="AHB294" s="1"/>
      <c r="AHC294" s="1"/>
      <c r="AHD294" s="1"/>
      <c r="AHE294" s="1"/>
      <c r="AHF294" s="1"/>
      <c r="AHG294" s="1"/>
      <c r="AHH294" s="1"/>
      <c r="AHI294" s="1"/>
      <c r="AHJ294" s="1"/>
      <c r="AHK294" s="1"/>
      <c r="AHL294" s="1"/>
      <c r="AHM294" s="1"/>
      <c r="AHN294" s="1"/>
      <c r="AHO294" s="1"/>
      <c r="AHP294" s="1"/>
      <c r="AHQ294" s="1"/>
      <c r="AHR294" s="1"/>
      <c r="AHS294" s="1"/>
      <c r="AHT294" s="1"/>
      <c r="AHU294" s="1"/>
      <c r="AHV294" s="1"/>
      <c r="AHW294" s="1"/>
      <c r="AHX294" s="1"/>
      <c r="AHY294" s="1"/>
      <c r="AHZ294" s="1"/>
      <c r="AIA294" s="1"/>
      <c r="AIB294" s="1"/>
      <c r="AIC294" s="1"/>
      <c r="AID294" s="1"/>
      <c r="AIE294" s="1"/>
      <c r="AIF294" s="1"/>
      <c r="AIG294" s="1"/>
      <c r="AIH294" s="1"/>
      <c r="AII294" s="1"/>
      <c r="AIJ294" s="1"/>
      <c r="AIK294" s="1"/>
      <c r="AIL294" s="1"/>
      <c r="AIM294" s="1"/>
      <c r="AIN294" s="1"/>
      <c r="AIO294" s="1"/>
      <c r="AIP294" s="1"/>
      <c r="AIQ294" s="1"/>
      <c r="AIR294" s="1"/>
      <c r="AIS294" s="1"/>
      <c r="AIT294" s="1"/>
      <c r="AIU294" s="1"/>
      <c r="AIV294" s="1"/>
      <c r="AIW294" s="1"/>
      <c r="AIX294" s="1"/>
      <c r="AIY294" s="1"/>
      <c r="AIZ294" s="1"/>
      <c r="AJA294" s="1"/>
      <c r="AJB294" s="1"/>
      <c r="AJC294" s="1"/>
      <c r="AJD294" s="1"/>
      <c r="AJE294" s="1"/>
      <c r="AJF294" s="1"/>
      <c r="AJG294" s="1"/>
      <c r="AJH294" s="1"/>
      <c r="AJI294" s="1"/>
      <c r="AJJ294" s="1"/>
      <c r="AJK294" s="1"/>
      <c r="AJL294" s="1"/>
      <c r="AJM294" s="1"/>
      <c r="AJN294" s="1"/>
      <c r="AJO294" s="1"/>
      <c r="AJP294" s="1"/>
      <c r="AJQ294" s="1"/>
      <c r="AJR294" s="1"/>
      <c r="AJS294" s="1"/>
      <c r="AJT294" s="1"/>
      <c r="AJU294" s="1"/>
      <c r="AJV294" s="1"/>
      <c r="AJW294" s="1"/>
      <c r="AJX294" s="1"/>
      <c r="AJY294" s="1"/>
      <c r="AJZ294" s="1"/>
      <c r="AKA294" s="1"/>
      <c r="AKB294" s="1"/>
      <c r="AKC294" s="1"/>
      <c r="AKD294" s="1"/>
      <c r="AKE294" s="1"/>
      <c r="AKF294" s="1"/>
      <c r="AKG294" s="1"/>
      <c r="AKH294" s="1"/>
      <c r="AKI294" s="1"/>
      <c r="AKJ294" s="1"/>
      <c r="AKK294" s="1"/>
      <c r="AKL294" s="1"/>
      <c r="AKM294" s="1"/>
      <c r="AKN294" s="1"/>
      <c r="AKO294" s="1"/>
      <c r="AKP294" s="1"/>
      <c r="AKQ294" s="1"/>
      <c r="AKR294" s="1"/>
      <c r="AKS294" s="1"/>
      <c r="AKT294" s="1"/>
      <c r="AKU294" s="1"/>
      <c r="AKV294" s="1"/>
      <c r="AKW294" s="1"/>
      <c r="AKX294" s="1"/>
      <c r="AKY294" s="1"/>
      <c r="AKZ294" s="1"/>
      <c r="ALA294" s="1"/>
      <c r="ALB294" s="1"/>
      <c r="ALC294" s="1"/>
      <c r="ALD294" s="1"/>
      <c r="ALE294" s="1"/>
      <c r="ALF294" s="1"/>
      <c r="ALG294" s="1"/>
      <c r="ALH294" s="1"/>
      <c r="ALI294" s="1"/>
      <c r="ALJ294" s="1"/>
      <c r="ALK294" s="1"/>
      <c r="ALL294" s="1"/>
      <c r="ALM294" s="1"/>
      <c r="ALN294" s="1"/>
      <c r="ALO294" s="1"/>
      <c r="ALP294" s="1"/>
      <c r="ALQ294" s="1"/>
      <c r="ALR294" s="1"/>
      <c r="ALS294" s="1"/>
      <c r="ALT294" s="1"/>
      <c r="ALU294" s="1"/>
      <c r="ALV294" s="1"/>
      <c r="ALW294" s="1"/>
      <c r="ALX294" s="1"/>
      <c r="ALY294" s="1"/>
      <c r="ALZ294" s="1"/>
      <c r="AMA294" s="1"/>
      <c r="AMB294" s="1"/>
      <c r="AMC294" s="1"/>
      <c r="AMD294" s="1"/>
      <c r="AME294" s="1"/>
      <c r="AMF294" s="1"/>
      <c r="AMG294" s="2"/>
      <c r="AMH294" s="2"/>
      <c r="AMI294" s="2"/>
    </row>
    <row r="295" spans="1:1023" ht="71.650000000000006" customHeight="1" x14ac:dyDescent="0.35">
      <c r="A295" s="13">
        <v>291</v>
      </c>
      <c r="B295" s="110" t="s">
        <v>985</v>
      </c>
      <c r="C295" s="9" t="s">
        <v>986</v>
      </c>
      <c r="D295" s="10" t="s">
        <v>987</v>
      </c>
      <c r="E295" s="8" t="s">
        <v>988</v>
      </c>
      <c r="F295" s="8" t="s">
        <v>989</v>
      </c>
      <c r="G295" s="8" t="s">
        <v>990</v>
      </c>
      <c r="H295" s="7"/>
      <c r="I295" s="56">
        <v>5891</v>
      </c>
      <c r="J295" s="7"/>
      <c r="K295" s="34" t="s">
        <v>991</v>
      </c>
      <c r="L295" s="35" t="s">
        <v>992</v>
      </c>
      <c r="M295" s="35" t="s">
        <v>993</v>
      </c>
      <c r="N295" s="35" t="s">
        <v>994</v>
      </c>
      <c r="O295" s="35" t="s">
        <v>995</v>
      </c>
      <c r="P295" s="35" t="s">
        <v>996</v>
      </c>
      <c r="Q295" s="11" t="s">
        <v>92</v>
      </c>
      <c r="R295" s="115" t="s">
        <v>91</v>
      </c>
      <c r="S295" s="4">
        <v>0</v>
      </c>
      <c r="T295" s="8">
        <v>0</v>
      </c>
      <c r="U295" s="8">
        <v>0</v>
      </c>
      <c r="V295" s="8">
        <v>0</v>
      </c>
      <c r="W295" s="8"/>
      <c r="X295" s="8">
        <v>0</v>
      </c>
      <c r="Y295" s="6">
        <v>1</v>
      </c>
      <c r="Z295" s="6" t="s">
        <v>602</v>
      </c>
      <c r="AA295" s="6" t="s">
        <v>329</v>
      </c>
      <c r="AB295" s="8">
        <v>0</v>
      </c>
      <c r="AC295" s="8"/>
      <c r="AD295" s="8"/>
      <c r="AE295" s="8">
        <v>0</v>
      </c>
      <c r="AF295" s="8">
        <v>0</v>
      </c>
      <c r="AG295" s="8"/>
      <c r="AH295" s="8"/>
      <c r="AI295" s="8"/>
      <c r="AJ295" s="8">
        <v>0</v>
      </c>
      <c r="AK295" s="8"/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68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  <c r="AAC295" s="1"/>
      <c r="AAD295" s="1"/>
      <c r="AAE295" s="1"/>
      <c r="AAF295" s="1"/>
      <c r="AAG295" s="1"/>
      <c r="AAH295" s="1"/>
      <c r="AAI295" s="1"/>
      <c r="AAJ295" s="1"/>
      <c r="AAK295" s="1"/>
      <c r="AAL295" s="1"/>
      <c r="AAM295" s="1"/>
      <c r="AAN295" s="1"/>
      <c r="AAO295" s="1"/>
      <c r="AAP295" s="1"/>
      <c r="AAQ295" s="1"/>
      <c r="AAR295" s="1"/>
      <c r="AAS295" s="1"/>
      <c r="AAT295" s="1"/>
      <c r="AAU295" s="1"/>
      <c r="AAV295" s="1"/>
      <c r="AAW295" s="1"/>
      <c r="AAX295" s="1"/>
      <c r="AAY295" s="1"/>
      <c r="AAZ295" s="1"/>
      <c r="ABA295" s="1"/>
      <c r="ABB295" s="1"/>
      <c r="ABC295" s="1"/>
      <c r="ABD295" s="1"/>
      <c r="ABE295" s="1"/>
      <c r="ABF295" s="1"/>
      <c r="ABG295" s="1"/>
      <c r="ABH295" s="1"/>
      <c r="ABI295" s="1"/>
      <c r="ABJ295" s="1"/>
      <c r="ABK295" s="1"/>
      <c r="ABL295" s="1"/>
      <c r="ABM295" s="1"/>
      <c r="ABN295" s="1"/>
      <c r="ABO295" s="1"/>
      <c r="ABP295" s="1"/>
      <c r="ABQ295" s="1"/>
      <c r="ABR295" s="1"/>
      <c r="ABS295" s="1"/>
      <c r="ABT295" s="1"/>
      <c r="ABU295" s="1"/>
      <c r="ABV295" s="1"/>
      <c r="ABW295" s="1"/>
      <c r="ABX295" s="1"/>
      <c r="ABY295" s="1"/>
      <c r="ABZ295" s="1"/>
      <c r="ACA295" s="1"/>
      <c r="ACB295" s="1"/>
      <c r="ACC295" s="1"/>
      <c r="ACD295" s="1"/>
      <c r="ACE295" s="1"/>
      <c r="ACF295" s="1"/>
      <c r="ACG295" s="1"/>
      <c r="ACH295" s="1"/>
      <c r="ACI295" s="1"/>
      <c r="ACJ295" s="1"/>
      <c r="ACK295" s="1"/>
      <c r="ACL295" s="1"/>
      <c r="ACM295" s="1"/>
      <c r="ACN295" s="1"/>
      <c r="ACO295" s="1"/>
      <c r="ACP295" s="1"/>
      <c r="ACQ295" s="1"/>
      <c r="ACR295" s="1"/>
      <c r="ACS295" s="1"/>
      <c r="ACT295" s="1"/>
      <c r="ACU295" s="1"/>
      <c r="ACV295" s="1"/>
      <c r="ACW295" s="1"/>
      <c r="ACX295" s="1"/>
      <c r="ACY295" s="1"/>
      <c r="ACZ295" s="1"/>
      <c r="ADA295" s="1"/>
      <c r="ADB295" s="1"/>
      <c r="ADC295" s="1"/>
      <c r="ADD295" s="1"/>
      <c r="ADE295" s="1"/>
      <c r="ADF295" s="1"/>
      <c r="ADG295" s="1"/>
      <c r="ADH295" s="1"/>
      <c r="ADI295" s="1"/>
      <c r="ADJ295" s="1"/>
      <c r="ADK295" s="1"/>
      <c r="ADL295" s="1"/>
      <c r="ADM295" s="1"/>
      <c r="ADN295" s="1"/>
      <c r="ADO295" s="1"/>
      <c r="ADP295" s="1"/>
      <c r="ADQ295" s="1"/>
      <c r="ADR295" s="1"/>
      <c r="ADS295" s="1"/>
      <c r="ADT295" s="1"/>
      <c r="ADU295" s="1"/>
      <c r="ADV295" s="1"/>
      <c r="ADW295" s="1"/>
      <c r="ADX295" s="1"/>
      <c r="ADY295" s="1"/>
      <c r="ADZ295" s="1"/>
      <c r="AEA295" s="1"/>
      <c r="AEB295" s="1"/>
      <c r="AEC295" s="1"/>
      <c r="AED295" s="1"/>
      <c r="AEE295" s="1"/>
      <c r="AEF295" s="1"/>
      <c r="AEG295" s="1"/>
      <c r="AEH295" s="1"/>
      <c r="AEI295" s="1"/>
      <c r="AEJ295" s="1"/>
      <c r="AEK295" s="1"/>
      <c r="AEL295" s="1"/>
      <c r="AEM295" s="1"/>
      <c r="AEN295" s="1"/>
      <c r="AEO295" s="1"/>
      <c r="AEP295" s="1"/>
      <c r="AEQ295" s="1"/>
      <c r="AER295" s="1"/>
      <c r="AES295" s="1"/>
      <c r="AET295" s="1"/>
      <c r="AEU295" s="1"/>
      <c r="AEV295" s="1"/>
      <c r="AEW295" s="1"/>
      <c r="AEX295" s="1"/>
      <c r="AEY295" s="1"/>
      <c r="AEZ295" s="1"/>
      <c r="AFA295" s="1"/>
      <c r="AFB295" s="1"/>
      <c r="AFC295" s="1"/>
      <c r="AFD295" s="1"/>
      <c r="AFE295" s="1"/>
      <c r="AFF295" s="1"/>
      <c r="AFG295" s="1"/>
      <c r="AFH295" s="1"/>
      <c r="AFI295" s="1"/>
      <c r="AFJ295" s="1"/>
      <c r="AFK295" s="1"/>
      <c r="AFL295" s="1"/>
      <c r="AFM295" s="1"/>
      <c r="AFN295" s="1"/>
      <c r="AFO295" s="1"/>
      <c r="AFP295" s="1"/>
      <c r="AFQ295" s="1"/>
      <c r="AFR295" s="1"/>
      <c r="AFS295" s="1"/>
      <c r="AFT295" s="1"/>
      <c r="AFU295" s="1"/>
      <c r="AFV295" s="1"/>
      <c r="AFW295" s="1"/>
      <c r="AFX295" s="1"/>
      <c r="AFY295" s="1"/>
      <c r="AFZ295" s="1"/>
      <c r="AGA295" s="1"/>
      <c r="AGB295" s="1"/>
      <c r="AGC295" s="1"/>
      <c r="AGD295" s="1"/>
      <c r="AGE295" s="1"/>
      <c r="AGF295" s="1"/>
      <c r="AGG295" s="1"/>
      <c r="AGH295" s="1"/>
      <c r="AGI295" s="1"/>
      <c r="AGJ295" s="1"/>
      <c r="AGK295" s="1"/>
      <c r="AGL295" s="1"/>
      <c r="AGM295" s="1"/>
      <c r="AGN295" s="1"/>
      <c r="AGO295" s="1"/>
      <c r="AGP295" s="1"/>
      <c r="AGQ295" s="1"/>
      <c r="AGR295" s="1"/>
      <c r="AGS295" s="1"/>
      <c r="AGT295" s="1"/>
      <c r="AGU295" s="1"/>
      <c r="AGV295" s="1"/>
      <c r="AGW295" s="1"/>
      <c r="AGX295" s="1"/>
      <c r="AGY295" s="1"/>
      <c r="AGZ295" s="1"/>
      <c r="AHA295" s="1"/>
      <c r="AHB295" s="1"/>
      <c r="AHC295" s="1"/>
      <c r="AHD295" s="1"/>
      <c r="AHE295" s="1"/>
      <c r="AHF295" s="1"/>
      <c r="AHG295" s="1"/>
      <c r="AHH295" s="1"/>
      <c r="AHI295" s="1"/>
      <c r="AHJ295" s="1"/>
      <c r="AHK295" s="1"/>
      <c r="AHL295" s="1"/>
      <c r="AHM295" s="1"/>
      <c r="AHN295" s="1"/>
      <c r="AHO295" s="1"/>
      <c r="AHP295" s="1"/>
      <c r="AHQ295" s="1"/>
      <c r="AHR295" s="1"/>
      <c r="AHS295" s="1"/>
      <c r="AHT295" s="1"/>
      <c r="AHU295" s="1"/>
      <c r="AHV295" s="1"/>
      <c r="AHW295" s="1"/>
      <c r="AHX295" s="1"/>
      <c r="AHY295" s="1"/>
      <c r="AHZ295" s="1"/>
      <c r="AIA295" s="1"/>
      <c r="AIB295" s="1"/>
      <c r="AIC295" s="1"/>
      <c r="AID295" s="1"/>
      <c r="AIE295" s="1"/>
      <c r="AIF295" s="1"/>
      <c r="AIG295" s="1"/>
      <c r="AIH295" s="1"/>
      <c r="AII295" s="1"/>
      <c r="AIJ295" s="1"/>
      <c r="AIK295" s="1"/>
      <c r="AIL295" s="1"/>
      <c r="AIM295" s="1"/>
      <c r="AIN295" s="1"/>
      <c r="AIO295" s="1"/>
      <c r="AIP295" s="1"/>
      <c r="AIQ295" s="1"/>
      <c r="AIR295" s="1"/>
      <c r="AIS295" s="1"/>
      <c r="AIT295" s="1"/>
      <c r="AIU295" s="1"/>
      <c r="AIV295" s="1"/>
      <c r="AIW295" s="1"/>
      <c r="AIX295" s="1"/>
      <c r="AIY295" s="1"/>
      <c r="AIZ295" s="1"/>
      <c r="AJA295" s="1"/>
      <c r="AJB295" s="1"/>
      <c r="AJC295" s="1"/>
      <c r="AJD295" s="1"/>
      <c r="AJE295" s="1"/>
      <c r="AJF295" s="1"/>
      <c r="AJG295" s="1"/>
      <c r="AJH295" s="1"/>
      <c r="AJI295" s="1"/>
      <c r="AJJ295" s="1"/>
      <c r="AJK295" s="1"/>
      <c r="AJL295" s="1"/>
      <c r="AJM295" s="1"/>
      <c r="AJN295" s="1"/>
      <c r="AJO295" s="1"/>
      <c r="AJP295" s="1"/>
      <c r="AJQ295" s="1"/>
      <c r="AJR295" s="1"/>
      <c r="AJS295" s="1"/>
      <c r="AJT295" s="1"/>
      <c r="AJU295" s="1"/>
      <c r="AJV295" s="1"/>
      <c r="AJW295" s="1"/>
      <c r="AJX295" s="1"/>
      <c r="AJY295" s="1"/>
      <c r="AJZ295" s="1"/>
      <c r="AKA295" s="1"/>
      <c r="AKB295" s="1"/>
      <c r="AKC295" s="1"/>
      <c r="AKD295" s="1"/>
      <c r="AKE295" s="1"/>
      <c r="AKF295" s="1"/>
      <c r="AKG295" s="1"/>
      <c r="AKH295" s="1"/>
      <c r="AKI295" s="1"/>
      <c r="AKJ295" s="1"/>
      <c r="AKK295" s="1"/>
      <c r="AKL295" s="1"/>
      <c r="AKM295" s="1"/>
      <c r="AKN295" s="1"/>
      <c r="AKO295" s="1"/>
      <c r="AKP295" s="1"/>
      <c r="AKQ295" s="1"/>
      <c r="AKR295" s="1"/>
      <c r="AKS295" s="1"/>
      <c r="AKT295" s="1"/>
      <c r="AKU295" s="1"/>
      <c r="AKV295" s="1"/>
      <c r="AKW295" s="1"/>
      <c r="AKX295" s="1"/>
      <c r="AKY295" s="1"/>
      <c r="AKZ295" s="1"/>
      <c r="ALA295" s="1"/>
      <c r="ALB295" s="1"/>
      <c r="ALC295" s="1"/>
      <c r="ALD295" s="1"/>
      <c r="ALE295" s="1"/>
      <c r="ALF295" s="1"/>
      <c r="ALG295" s="1"/>
      <c r="ALH295" s="1"/>
      <c r="ALI295" s="1"/>
      <c r="ALJ295" s="1"/>
      <c r="ALK295" s="1"/>
      <c r="ALL295" s="1"/>
      <c r="ALM295" s="1"/>
      <c r="ALN295" s="1"/>
      <c r="ALO295" s="1"/>
      <c r="ALP295" s="1"/>
      <c r="ALQ295" s="1"/>
      <c r="ALR295" s="1"/>
      <c r="ALS295" s="1"/>
      <c r="ALT295" s="1"/>
      <c r="ALU295" s="1"/>
      <c r="ALV295" s="1"/>
      <c r="ALW295" s="1"/>
      <c r="ALX295" s="1"/>
      <c r="ALY295" s="1"/>
      <c r="ALZ295" s="1"/>
      <c r="AMA295" s="1"/>
      <c r="AMB295" s="1"/>
      <c r="AMC295" s="1"/>
      <c r="AMD295" s="1"/>
      <c r="AME295" s="1"/>
      <c r="AMF295" s="1"/>
      <c r="AMG295" s="2"/>
      <c r="AMH295" s="2"/>
      <c r="AMI295" s="2"/>
    </row>
    <row r="296" spans="1:1023" ht="71.650000000000006" customHeight="1" x14ac:dyDescent="0.35">
      <c r="A296" s="3">
        <v>292</v>
      </c>
      <c r="B296" s="110" t="s">
        <v>997</v>
      </c>
      <c r="C296" s="9" t="s">
        <v>986</v>
      </c>
      <c r="D296" s="10" t="s">
        <v>998</v>
      </c>
      <c r="E296" s="8" t="s">
        <v>999</v>
      </c>
      <c r="F296" s="102" t="s">
        <v>1000</v>
      </c>
      <c r="G296" s="8" t="s">
        <v>1001</v>
      </c>
      <c r="H296" s="7"/>
      <c r="I296" s="56">
        <v>28076</v>
      </c>
      <c r="J296" s="7"/>
      <c r="K296" s="34" t="s">
        <v>1002</v>
      </c>
      <c r="L296" s="35" t="s">
        <v>1003</v>
      </c>
      <c r="M296" s="36" t="s">
        <v>1004</v>
      </c>
      <c r="N296" s="36" t="s">
        <v>994</v>
      </c>
      <c r="O296" s="36" t="s">
        <v>995</v>
      </c>
      <c r="P296" s="36" t="s">
        <v>996</v>
      </c>
      <c r="Q296" s="11" t="s">
        <v>92</v>
      </c>
      <c r="R296" s="115" t="s">
        <v>91</v>
      </c>
      <c r="S296" s="4">
        <v>0</v>
      </c>
      <c r="T296" s="8">
        <v>0</v>
      </c>
      <c r="U296" s="5">
        <v>0</v>
      </c>
      <c r="V296" s="8">
        <v>0</v>
      </c>
      <c r="W296" s="8"/>
      <c r="X296" s="8">
        <v>0</v>
      </c>
      <c r="Y296" s="6">
        <v>16</v>
      </c>
      <c r="Z296" s="6" t="s">
        <v>256</v>
      </c>
      <c r="AA296" s="6" t="s">
        <v>67</v>
      </c>
      <c r="AB296" s="8" t="s">
        <v>602</v>
      </c>
      <c r="AC296" s="8" t="s">
        <v>602</v>
      </c>
      <c r="AD296" s="8" t="s">
        <v>602</v>
      </c>
      <c r="AE296" s="8" t="s">
        <v>602</v>
      </c>
      <c r="AF296" s="8" t="s">
        <v>602</v>
      </c>
      <c r="AG296" s="8" t="s">
        <v>602</v>
      </c>
      <c r="AH296" s="8" t="s">
        <v>602</v>
      </c>
      <c r="AI296" s="8" t="s">
        <v>602</v>
      </c>
      <c r="AJ296" s="8" t="s">
        <v>602</v>
      </c>
      <c r="AK296" s="8" t="s">
        <v>602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53" t="s">
        <v>1005</v>
      </c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  <c r="AAC296" s="1"/>
      <c r="AAD296" s="1"/>
      <c r="AAE296" s="1"/>
      <c r="AAF296" s="1"/>
      <c r="AAG296" s="1"/>
      <c r="AAH296" s="1"/>
      <c r="AAI296" s="1"/>
      <c r="AAJ296" s="1"/>
      <c r="AAK296" s="1"/>
      <c r="AAL296" s="1"/>
      <c r="AAM296" s="1"/>
      <c r="AAN296" s="1"/>
      <c r="AAO296" s="1"/>
      <c r="AAP296" s="1"/>
      <c r="AAQ296" s="1"/>
      <c r="AAR296" s="1"/>
      <c r="AAS296" s="1"/>
      <c r="AAT296" s="1"/>
      <c r="AAU296" s="1"/>
      <c r="AAV296" s="1"/>
      <c r="AAW296" s="1"/>
      <c r="AAX296" s="1"/>
      <c r="AAY296" s="1"/>
      <c r="AAZ296" s="1"/>
      <c r="ABA296" s="1"/>
      <c r="ABB296" s="1"/>
      <c r="ABC296" s="1"/>
      <c r="ABD296" s="1"/>
      <c r="ABE296" s="1"/>
      <c r="ABF296" s="1"/>
      <c r="ABG296" s="1"/>
      <c r="ABH296" s="1"/>
      <c r="ABI296" s="1"/>
      <c r="ABJ296" s="1"/>
      <c r="ABK296" s="1"/>
      <c r="ABL296" s="1"/>
      <c r="ABM296" s="1"/>
      <c r="ABN296" s="1"/>
      <c r="ABO296" s="1"/>
      <c r="ABP296" s="1"/>
      <c r="ABQ296" s="1"/>
      <c r="ABR296" s="1"/>
      <c r="ABS296" s="1"/>
      <c r="ABT296" s="1"/>
      <c r="ABU296" s="1"/>
      <c r="ABV296" s="1"/>
      <c r="ABW296" s="1"/>
      <c r="ABX296" s="1"/>
      <c r="ABY296" s="1"/>
      <c r="ABZ296" s="1"/>
      <c r="ACA296" s="1"/>
      <c r="ACB296" s="1"/>
      <c r="ACC296" s="1"/>
      <c r="ACD296" s="1"/>
      <c r="ACE296" s="1"/>
      <c r="ACF296" s="1"/>
      <c r="ACG296" s="1"/>
      <c r="ACH296" s="1"/>
      <c r="ACI296" s="1"/>
      <c r="ACJ296" s="1"/>
      <c r="ACK296" s="1"/>
      <c r="ACL296" s="1"/>
      <c r="ACM296" s="1"/>
      <c r="ACN296" s="1"/>
      <c r="ACO296" s="1"/>
      <c r="ACP296" s="1"/>
      <c r="ACQ296" s="1"/>
      <c r="ACR296" s="1"/>
      <c r="ACS296" s="1"/>
      <c r="ACT296" s="1"/>
      <c r="ACU296" s="1"/>
      <c r="ACV296" s="1"/>
      <c r="ACW296" s="1"/>
      <c r="ACX296" s="1"/>
      <c r="ACY296" s="1"/>
      <c r="ACZ296" s="1"/>
      <c r="ADA296" s="1"/>
      <c r="ADB296" s="1"/>
      <c r="ADC296" s="1"/>
      <c r="ADD296" s="1"/>
      <c r="ADE296" s="1"/>
      <c r="ADF296" s="1"/>
      <c r="ADG296" s="1"/>
      <c r="ADH296" s="1"/>
      <c r="ADI296" s="1"/>
      <c r="ADJ296" s="1"/>
      <c r="ADK296" s="1"/>
      <c r="ADL296" s="1"/>
      <c r="ADM296" s="1"/>
      <c r="ADN296" s="1"/>
      <c r="ADO296" s="1"/>
      <c r="ADP296" s="1"/>
      <c r="ADQ296" s="1"/>
      <c r="ADR296" s="1"/>
      <c r="ADS296" s="1"/>
      <c r="ADT296" s="1"/>
      <c r="ADU296" s="1"/>
      <c r="ADV296" s="1"/>
      <c r="ADW296" s="1"/>
      <c r="ADX296" s="1"/>
      <c r="ADY296" s="1"/>
      <c r="ADZ296" s="1"/>
      <c r="AEA296" s="1"/>
      <c r="AEB296" s="1"/>
      <c r="AEC296" s="1"/>
      <c r="AED296" s="1"/>
      <c r="AEE296" s="1"/>
      <c r="AEF296" s="1"/>
      <c r="AEG296" s="1"/>
      <c r="AEH296" s="1"/>
      <c r="AEI296" s="1"/>
      <c r="AEJ296" s="1"/>
      <c r="AEK296" s="1"/>
      <c r="AEL296" s="1"/>
      <c r="AEM296" s="1"/>
      <c r="AEN296" s="1"/>
      <c r="AEO296" s="1"/>
      <c r="AEP296" s="1"/>
      <c r="AEQ296" s="1"/>
      <c r="AER296" s="1"/>
      <c r="AES296" s="1"/>
      <c r="AET296" s="1"/>
      <c r="AEU296" s="1"/>
      <c r="AEV296" s="1"/>
      <c r="AEW296" s="1"/>
      <c r="AEX296" s="1"/>
      <c r="AEY296" s="1"/>
      <c r="AEZ296" s="1"/>
      <c r="AFA296" s="1"/>
      <c r="AFB296" s="1"/>
      <c r="AFC296" s="1"/>
      <c r="AFD296" s="1"/>
      <c r="AFE296" s="1"/>
      <c r="AFF296" s="1"/>
      <c r="AFG296" s="1"/>
      <c r="AFH296" s="1"/>
      <c r="AFI296" s="1"/>
      <c r="AFJ296" s="1"/>
      <c r="AFK296" s="1"/>
      <c r="AFL296" s="1"/>
      <c r="AFM296" s="1"/>
      <c r="AFN296" s="1"/>
      <c r="AFO296" s="1"/>
      <c r="AFP296" s="1"/>
      <c r="AFQ296" s="1"/>
      <c r="AFR296" s="1"/>
      <c r="AFS296" s="1"/>
      <c r="AFT296" s="1"/>
      <c r="AFU296" s="1"/>
      <c r="AFV296" s="1"/>
      <c r="AFW296" s="1"/>
      <c r="AFX296" s="1"/>
      <c r="AFY296" s="1"/>
      <c r="AFZ296" s="1"/>
      <c r="AGA296" s="1"/>
      <c r="AGB296" s="1"/>
      <c r="AGC296" s="1"/>
      <c r="AGD296" s="1"/>
      <c r="AGE296" s="1"/>
      <c r="AGF296" s="1"/>
      <c r="AGG296" s="1"/>
      <c r="AGH296" s="1"/>
      <c r="AGI296" s="1"/>
      <c r="AGJ296" s="1"/>
      <c r="AGK296" s="1"/>
      <c r="AGL296" s="1"/>
      <c r="AGM296" s="1"/>
      <c r="AGN296" s="1"/>
      <c r="AGO296" s="1"/>
      <c r="AGP296" s="1"/>
      <c r="AGQ296" s="1"/>
      <c r="AGR296" s="1"/>
      <c r="AGS296" s="1"/>
      <c r="AGT296" s="1"/>
      <c r="AGU296" s="1"/>
      <c r="AGV296" s="1"/>
      <c r="AGW296" s="1"/>
      <c r="AGX296" s="1"/>
      <c r="AGY296" s="1"/>
      <c r="AGZ296" s="1"/>
      <c r="AHA296" s="1"/>
      <c r="AHB296" s="1"/>
      <c r="AHC296" s="1"/>
      <c r="AHD296" s="1"/>
      <c r="AHE296" s="1"/>
      <c r="AHF296" s="1"/>
      <c r="AHG296" s="1"/>
      <c r="AHH296" s="1"/>
      <c r="AHI296" s="1"/>
      <c r="AHJ296" s="1"/>
      <c r="AHK296" s="1"/>
      <c r="AHL296" s="1"/>
      <c r="AHM296" s="1"/>
      <c r="AHN296" s="1"/>
      <c r="AHO296" s="1"/>
      <c r="AHP296" s="1"/>
      <c r="AHQ296" s="1"/>
      <c r="AHR296" s="1"/>
      <c r="AHS296" s="1"/>
      <c r="AHT296" s="1"/>
      <c r="AHU296" s="1"/>
      <c r="AHV296" s="1"/>
      <c r="AHW296" s="1"/>
      <c r="AHX296" s="1"/>
      <c r="AHY296" s="1"/>
      <c r="AHZ296" s="1"/>
      <c r="AIA296" s="1"/>
      <c r="AIB296" s="1"/>
      <c r="AIC296" s="1"/>
      <c r="AID296" s="1"/>
      <c r="AIE296" s="1"/>
      <c r="AIF296" s="1"/>
      <c r="AIG296" s="1"/>
      <c r="AIH296" s="1"/>
      <c r="AII296" s="1"/>
      <c r="AIJ296" s="1"/>
      <c r="AIK296" s="1"/>
      <c r="AIL296" s="1"/>
      <c r="AIM296" s="1"/>
      <c r="AIN296" s="1"/>
      <c r="AIO296" s="1"/>
      <c r="AIP296" s="1"/>
      <c r="AIQ296" s="1"/>
      <c r="AIR296" s="1"/>
      <c r="AIS296" s="1"/>
      <c r="AIT296" s="1"/>
      <c r="AIU296" s="1"/>
      <c r="AIV296" s="1"/>
      <c r="AIW296" s="1"/>
      <c r="AIX296" s="1"/>
      <c r="AIY296" s="1"/>
      <c r="AIZ296" s="1"/>
      <c r="AJA296" s="1"/>
      <c r="AJB296" s="1"/>
      <c r="AJC296" s="1"/>
      <c r="AJD296" s="1"/>
      <c r="AJE296" s="1"/>
      <c r="AJF296" s="1"/>
      <c r="AJG296" s="1"/>
      <c r="AJH296" s="1"/>
      <c r="AJI296" s="1"/>
      <c r="AJJ296" s="1"/>
      <c r="AJK296" s="1"/>
      <c r="AJL296" s="1"/>
      <c r="AJM296" s="1"/>
      <c r="AJN296" s="1"/>
      <c r="AJO296" s="1"/>
      <c r="AJP296" s="1"/>
      <c r="AJQ296" s="1"/>
      <c r="AJR296" s="1"/>
      <c r="AJS296" s="1"/>
      <c r="AJT296" s="1"/>
      <c r="AJU296" s="1"/>
      <c r="AJV296" s="1"/>
      <c r="AJW296" s="1"/>
      <c r="AJX296" s="1"/>
      <c r="AJY296" s="1"/>
      <c r="AJZ296" s="1"/>
      <c r="AKA296" s="1"/>
      <c r="AKB296" s="1"/>
      <c r="AKC296" s="1"/>
      <c r="AKD296" s="1"/>
      <c r="AKE296" s="1"/>
      <c r="AKF296" s="1"/>
      <c r="AKG296" s="1"/>
      <c r="AKH296" s="1"/>
      <c r="AKI296" s="1"/>
      <c r="AKJ296" s="1"/>
      <c r="AKK296" s="1"/>
      <c r="AKL296" s="1"/>
      <c r="AKM296" s="1"/>
      <c r="AKN296" s="1"/>
      <c r="AKO296" s="1"/>
      <c r="AKP296" s="1"/>
      <c r="AKQ296" s="1"/>
      <c r="AKR296" s="1"/>
      <c r="AKS296" s="1"/>
      <c r="AKT296" s="1"/>
      <c r="AKU296" s="1"/>
      <c r="AKV296" s="1"/>
      <c r="AKW296" s="1"/>
      <c r="AKX296" s="1"/>
      <c r="AKY296" s="1"/>
      <c r="AKZ296" s="1"/>
      <c r="ALA296" s="1"/>
      <c r="ALB296" s="1"/>
      <c r="ALC296" s="1"/>
      <c r="ALD296" s="1"/>
      <c r="ALE296" s="1"/>
      <c r="ALF296" s="1"/>
      <c r="ALG296" s="1"/>
      <c r="ALH296" s="1"/>
      <c r="ALI296" s="1"/>
      <c r="ALJ296" s="1"/>
      <c r="ALK296" s="1"/>
      <c r="ALL296" s="1"/>
      <c r="ALM296" s="1"/>
      <c r="ALN296" s="1"/>
      <c r="ALO296" s="1"/>
      <c r="ALP296" s="1"/>
      <c r="ALQ296" s="1"/>
      <c r="ALR296" s="1"/>
      <c r="ALS296" s="1"/>
      <c r="ALT296" s="1"/>
      <c r="ALU296" s="1"/>
      <c r="ALV296" s="1"/>
      <c r="ALW296" s="1"/>
      <c r="ALX296" s="1"/>
      <c r="ALY296" s="1"/>
      <c r="ALZ296" s="1"/>
      <c r="AMA296" s="1"/>
      <c r="AMB296" s="1"/>
      <c r="AMC296" s="1"/>
      <c r="AMD296" s="1"/>
      <c r="AME296" s="1"/>
      <c r="AMF296" s="1"/>
      <c r="AMG296" s="2"/>
      <c r="AMH296" s="2"/>
      <c r="AMI296" s="2"/>
    </row>
    <row r="297" spans="1:1023" ht="71.650000000000006" customHeight="1" x14ac:dyDescent="0.35">
      <c r="A297" s="13">
        <v>293</v>
      </c>
      <c r="B297" s="110" t="s">
        <v>1006</v>
      </c>
      <c r="C297" s="9" t="s">
        <v>986</v>
      </c>
      <c r="D297" s="10" t="s">
        <v>1007</v>
      </c>
      <c r="E297" s="8" t="s">
        <v>1008</v>
      </c>
      <c r="F297" s="8" t="s">
        <v>1000</v>
      </c>
      <c r="G297" s="8" t="s">
        <v>1001</v>
      </c>
      <c r="H297" s="7"/>
      <c r="I297" s="56">
        <v>14417</v>
      </c>
      <c r="J297" s="7"/>
      <c r="K297" s="34" t="s">
        <v>1009</v>
      </c>
      <c r="L297" s="35" t="s">
        <v>1010</v>
      </c>
      <c r="M297" s="35" t="s">
        <v>1011</v>
      </c>
      <c r="N297" s="35" t="s">
        <v>994</v>
      </c>
      <c r="O297" s="35" t="s">
        <v>995</v>
      </c>
      <c r="P297" s="35" t="s">
        <v>996</v>
      </c>
      <c r="Q297" s="11" t="s">
        <v>92</v>
      </c>
      <c r="R297" s="115" t="s">
        <v>91</v>
      </c>
      <c r="S297" s="4">
        <v>0</v>
      </c>
      <c r="T297" s="8">
        <v>0</v>
      </c>
      <c r="U297" s="8">
        <v>0</v>
      </c>
      <c r="V297" s="8">
        <v>0</v>
      </c>
      <c r="W297" s="8"/>
      <c r="X297" s="8">
        <v>0</v>
      </c>
      <c r="Y297" s="6" t="s">
        <v>602</v>
      </c>
      <c r="Z297" s="6" t="s">
        <v>602</v>
      </c>
      <c r="AA297" s="6" t="s">
        <v>602</v>
      </c>
      <c r="AB297" s="8" t="s">
        <v>602</v>
      </c>
      <c r="AC297" s="8" t="s">
        <v>602</v>
      </c>
      <c r="AD297" s="8" t="s">
        <v>602</v>
      </c>
      <c r="AE297" s="8">
        <v>2</v>
      </c>
      <c r="AF297" s="8" t="s">
        <v>602</v>
      </c>
      <c r="AG297" s="8" t="s">
        <v>602</v>
      </c>
      <c r="AH297" s="8" t="s">
        <v>602</v>
      </c>
      <c r="AI297" s="8" t="s">
        <v>602</v>
      </c>
      <c r="AJ297" s="8" t="s">
        <v>602</v>
      </c>
      <c r="AK297" s="8" t="s">
        <v>602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68" t="s">
        <v>1005</v>
      </c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  <c r="AAC297" s="1"/>
      <c r="AAD297" s="1"/>
      <c r="AAE297" s="1"/>
      <c r="AAF297" s="1"/>
      <c r="AAG297" s="1"/>
      <c r="AAH297" s="1"/>
      <c r="AAI297" s="1"/>
      <c r="AAJ297" s="1"/>
      <c r="AAK297" s="1"/>
      <c r="AAL297" s="1"/>
      <c r="AAM297" s="1"/>
      <c r="AAN297" s="1"/>
      <c r="AAO297" s="1"/>
      <c r="AAP297" s="1"/>
      <c r="AAQ297" s="1"/>
      <c r="AAR297" s="1"/>
      <c r="AAS297" s="1"/>
      <c r="AAT297" s="1"/>
      <c r="AAU297" s="1"/>
      <c r="AAV297" s="1"/>
      <c r="AAW297" s="1"/>
      <c r="AAX297" s="1"/>
      <c r="AAY297" s="1"/>
      <c r="AAZ297" s="1"/>
      <c r="ABA297" s="1"/>
      <c r="ABB297" s="1"/>
      <c r="ABC297" s="1"/>
      <c r="ABD297" s="1"/>
      <c r="ABE297" s="1"/>
      <c r="ABF297" s="1"/>
      <c r="ABG297" s="1"/>
      <c r="ABH297" s="1"/>
      <c r="ABI297" s="1"/>
      <c r="ABJ297" s="1"/>
      <c r="ABK297" s="1"/>
      <c r="ABL297" s="1"/>
      <c r="ABM297" s="1"/>
      <c r="ABN297" s="1"/>
      <c r="ABO297" s="1"/>
      <c r="ABP297" s="1"/>
      <c r="ABQ297" s="1"/>
      <c r="ABR297" s="1"/>
      <c r="ABS297" s="1"/>
      <c r="ABT297" s="1"/>
      <c r="ABU297" s="1"/>
      <c r="ABV297" s="1"/>
      <c r="ABW297" s="1"/>
      <c r="ABX297" s="1"/>
      <c r="ABY297" s="1"/>
      <c r="ABZ297" s="1"/>
      <c r="ACA297" s="1"/>
      <c r="ACB297" s="1"/>
      <c r="ACC297" s="1"/>
      <c r="ACD297" s="1"/>
      <c r="ACE297" s="1"/>
      <c r="ACF297" s="1"/>
      <c r="ACG297" s="1"/>
      <c r="ACH297" s="1"/>
      <c r="ACI297" s="1"/>
      <c r="ACJ297" s="1"/>
      <c r="ACK297" s="1"/>
      <c r="ACL297" s="1"/>
      <c r="ACM297" s="1"/>
      <c r="ACN297" s="1"/>
      <c r="ACO297" s="1"/>
      <c r="ACP297" s="1"/>
      <c r="ACQ297" s="1"/>
      <c r="ACR297" s="1"/>
      <c r="ACS297" s="1"/>
      <c r="ACT297" s="1"/>
      <c r="ACU297" s="1"/>
      <c r="ACV297" s="1"/>
      <c r="ACW297" s="1"/>
      <c r="ACX297" s="1"/>
      <c r="ACY297" s="1"/>
      <c r="ACZ297" s="1"/>
      <c r="ADA297" s="1"/>
      <c r="ADB297" s="1"/>
      <c r="ADC297" s="1"/>
      <c r="ADD297" s="1"/>
      <c r="ADE297" s="1"/>
      <c r="ADF297" s="1"/>
      <c r="ADG297" s="1"/>
      <c r="ADH297" s="1"/>
      <c r="ADI297" s="1"/>
      <c r="ADJ297" s="1"/>
      <c r="ADK297" s="1"/>
      <c r="ADL297" s="1"/>
      <c r="ADM297" s="1"/>
      <c r="ADN297" s="1"/>
      <c r="ADO297" s="1"/>
      <c r="ADP297" s="1"/>
      <c r="ADQ297" s="1"/>
      <c r="ADR297" s="1"/>
      <c r="ADS297" s="1"/>
      <c r="ADT297" s="1"/>
      <c r="ADU297" s="1"/>
      <c r="ADV297" s="1"/>
      <c r="ADW297" s="1"/>
      <c r="ADX297" s="1"/>
      <c r="ADY297" s="1"/>
      <c r="ADZ297" s="1"/>
      <c r="AEA297" s="1"/>
      <c r="AEB297" s="1"/>
      <c r="AEC297" s="1"/>
      <c r="AED297" s="1"/>
      <c r="AEE297" s="1"/>
      <c r="AEF297" s="1"/>
      <c r="AEG297" s="1"/>
      <c r="AEH297" s="1"/>
      <c r="AEI297" s="1"/>
      <c r="AEJ297" s="1"/>
      <c r="AEK297" s="1"/>
      <c r="AEL297" s="1"/>
      <c r="AEM297" s="1"/>
      <c r="AEN297" s="1"/>
      <c r="AEO297" s="1"/>
      <c r="AEP297" s="1"/>
      <c r="AEQ297" s="1"/>
      <c r="AER297" s="1"/>
      <c r="AES297" s="1"/>
      <c r="AET297" s="1"/>
      <c r="AEU297" s="1"/>
      <c r="AEV297" s="1"/>
      <c r="AEW297" s="1"/>
      <c r="AEX297" s="1"/>
      <c r="AEY297" s="1"/>
      <c r="AEZ297" s="1"/>
      <c r="AFA297" s="1"/>
      <c r="AFB297" s="1"/>
      <c r="AFC297" s="1"/>
      <c r="AFD297" s="1"/>
      <c r="AFE297" s="1"/>
      <c r="AFF297" s="1"/>
      <c r="AFG297" s="1"/>
      <c r="AFH297" s="1"/>
      <c r="AFI297" s="1"/>
      <c r="AFJ297" s="1"/>
      <c r="AFK297" s="1"/>
      <c r="AFL297" s="1"/>
      <c r="AFM297" s="1"/>
      <c r="AFN297" s="1"/>
      <c r="AFO297" s="1"/>
      <c r="AFP297" s="1"/>
      <c r="AFQ297" s="1"/>
      <c r="AFR297" s="1"/>
      <c r="AFS297" s="1"/>
      <c r="AFT297" s="1"/>
      <c r="AFU297" s="1"/>
      <c r="AFV297" s="1"/>
      <c r="AFW297" s="1"/>
      <c r="AFX297" s="1"/>
      <c r="AFY297" s="1"/>
      <c r="AFZ297" s="1"/>
      <c r="AGA297" s="1"/>
      <c r="AGB297" s="1"/>
      <c r="AGC297" s="1"/>
      <c r="AGD297" s="1"/>
      <c r="AGE297" s="1"/>
      <c r="AGF297" s="1"/>
      <c r="AGG297" s="1"/>
      <c r="AGH297" s="1"/>
      <c r="AGI297" s="1"/>
      <c r="AGJ297" s="1"/>
      <c r="AGK297" s="1"/>
      <c r="AGL297" s="1"/>
      <c r="AGM297" s="1"/>
      <c r="AGN297" s="1"/>
      <c r="AGO297" s="1"/>
      <c r="AGP297" s="1"/>
      <c r="AGQ297" s="1"/>
      <c r="AGR297" s="1"/>
      <c r="AGS297" s="1"/>
      <c r="AGT297" s="1"/>
      <c r="AGU297" s="1"/>
      <c r="AGV297" s="1"/>
      <c r="AGW297" s="1"/>
      <c r="AGX297" s="1"/>
      <c r="AGY297" s="1"/>
      <c r="AGZ297" s="1"/>
      <c r="AHA297" s="1"/>
      <c r="AHB297" s="1"/>
      <c r="AHC297" s="1"/>
      <c r="AHD297" s="1"/>
      <c r="AHE297" s="1"/>
      <c r="AHF297" s="1"/>
      <c r="AHG297" s="1"/>
      <c r="AHH297" s="1"/>
      <c r="AHI297" s="1"/>
      <c r="AHJ297" s="1"/>
      <c r="AHK297" s="1"/>
      <c r="AHL297" s="1"/>
      <c r="AHM297" s="1"/>
      <c r="AHN297" s="1"/>
      <c r="AHO297" s="1"/>
      <c r="AHP297" s="1"/>
      <c r="AHQ297" s="1"/>
      <c r="AHR297" s="1"/>
      <c r="AHS297" s="1"/>
      <c r="AHT297" s="1"/>
      <c r="AHU297" s="1"/>
      <c r="AHV297" s="1"/>
      <c r="AHW297" s="1"/>
      <c r="AHX297" s="1"/>
      <c r="AHY297" s="1"/>
      <c r="AHZ297" s="1"/>
      <c r="AIA297" s="1"/>
      <c r="AIB297" s="1"/>
      <c r="AIC297" s="1"/>
      <c r="AID297" s="1"/>
      <c r="AIE297" s="1"/>
      <c r="AIF297" s="1"/>
      <c r="AIG297" s="1"/>
      <c r="AIH297" s="1"/>
      <c r="AII297" s="1"/>
      <c r="AIJ297" s="1"/>
      <c r="AIK297" s="1"/>
      <c r="AIL297" s="1"/>
      <c r="AIM297" s="1"/>
      <c r="AIN297" s="1"/>
      <c r="AIO297" s="1"/>
      <c r="AIP297" s="1"/>
      <c r="AIQ297" s="1"/>
      <c r="AIR297" s="1"/>
      <c r="AIS297" s="1"/>
      <c r="AIT297" s="1"/>
      <c r="AIU297" s="1"/>
      <c r="AIV297" s="1"/>
      <c r="AIW297" s="1"/>
      <c r="AIX297" s="1"/>
      <c r="AIY297" s="1"/>
      <c r="AIZ297" s="1"/>
      <c r="AJA297" s="1"/>
      <c r="AJB297" s="1"/>
      <c r="AJC297" s="1"/>
      <c r="AJD297" s="1"/>
      <c r="AJE297" s="1"/>
      <c r="AJF297" s="1"/>
      <c r="AJG297" s="1"/>
      <c r="AJH297" s="1"/>
      <c r="AJI297" s="1"/>
      <c r="AJJ297" s="1"/>
      <c r="AJK297" s="1"/>
      <c r="AJL297" s="1"/>
      <c r="AJM297" s="1"/>
      <c r="AJN297" s="1"/>
      <c r="AJO297" s="1"/>
      <c r="AJP297" s="1"/>
      <c r="AJQ297" s="1"/>
      <c r="AJR297" s="1"/>
      <c r="AJS297" s="1"/>
      <c r="AJT297" s="1"/>
      <c r="AJU297" s="1"/>
      <c r="AJV297" s="1"/>
      <c r="AJW297" s="1"/>
      <c r="AJX297" s="1"/>
      <c r="AJY297" s="1"/>
      <c r="AJZ297" s="1"/>
      <c r="AKA297" s="1"/>
      <c r="AKB297" s="1"/>
      <c r="AKC297" s="1"/>
      <c r="AKD297" s="1"/>
      <c r="AKE297" s="1"/>
      <c r="AKF297" s="1"/>
      <c r="AKG297" s="1"/>
      <c r="AKH297" s="1"/>
      <c r="AKI297" s="1"/>
      <c r="AKJ297" s="1"/>
      <c r="AKK297" s="1"/>
      <c r="AKL297" s="1"/>
      <c r="AKM297" s="1"/>
      <c r="AKN297" s="1"/>
      <c r="AKO297" s="1"/>
      <c r="AKP297" s="1"/>
      <c r="AKQ297" s="1"/>
      <c r="AKR297" s="1"/>
      <c r="AKS297" s="1"/>
      <c r="AKT297" s="1"/>
      <c r="AKU297" s="1"/>
      <c r="AKV297" s="1"/>
      <c r="AKW297" s="1"/>
      <c r="AKX297" s="1"/>
      <c r="AKY297" s="1"/>
      <c r="AKZ297" s="1"/>
      <c r="ALA297" s="1"/>
      <c r="ALB297" s="1"/>
      <c r="ALC297" s="1"/>
      <c r="ALD297" s="1"/>
      <c r="ALE297" s="1"/>
      <c r="ALF297" s="1"/>
      <c r="ALG297" s="1"/>
      <c r="ALH297" s="1"/>
      <c r="ALI297" s="1"/>
      <c r="ALJ297" s="1"/>
      <c r="ALK297" s="1"/>
      <c r="ALL297" s="1"/>
      <c r="ALM297" s="1"/>
      <c r="ALN297" s="1"/>
      <c r="ALO297" s="1"/>
      <c r="ALP297" s="1"/>
      <c r="ALQ297" s="1"/>
      <c r="ALR297" s="1"/>
      <c r="ALS297" s="1"/>
      <c r="ALT297" s="1"/>
      <c r="ALU297" s="1"/>
      <c r="ALV297" s="1"/>
      <c r="ALW297" s="1"/>
      <c r="ALX297" s="1"/>
      <c r="ALY297" s="1"/>
      <c r="ALZ297" s="1"/>
      <c r="AMA297" s="1"/>
      <c r="AMB297" s="1"/>
      <c r="AMC297" s="1"/>
      <c r="AMD297" s="1"/>
      <c r="AME297" s="1"/>
      <c r="AMF297" s="1"/>
      <c r="AMG297" s="2"/>
      <c r="AMH297" s="2"/>
      <c r="AMI297" s="2"/>
    </row>
    <row r="298" spans="1:1023" ht="71.650000000000006" customHeight="1" x14ac:dyDescent="0.35">
      <c r="A298" s="3">
        <v>294</v>
      </c>
      <c r="B298" s="110" t="s">
        <v>1012</v>
      </c>
      <c r="C298" s="9" t="s">
        <v>986</v>
      </c>
      <c r="D298" s="10" t="s">
        <v>1013</v>
      </c>
      <c r="E298" s="8" t="s">
        <v>1014</v>
      </c>
      <c r="F298" s="8" t="s">
        <v>1015</v>
      </c>
      <c r="G298" s="8" t="s">
        <v>1016</v>
      </c>
      <c r="H298" s="7"/>
      <c r="I298" s="56">
        <v>17667</v>
      </c>
      <c r="J298" s="7"/>
      <c r="K298" s="34" t="s">
        <v>1017</v>
      </c>
      <c r="L298" s="35" t="s">
        <v>1018</v>
      </c>
      <c r="M298" s="35" t="s">
        <v>1019</v>
      </c>
      <c r="N298" s="35" t="s">
        <v>994</v>
      </c>
      <c r="O298" s="35" t="s">
        <v>995</v>
      </c>
      <c r="P298" s="35" t="s">
        <v>996</v>
      </c>
      <c r="Q298" s="11" t="s">
        <v>92</v>
      </c>
      <c r="R298" s="115" t="s">
        <v>91</v>
      </c>
      <c r="S298" s="4">
        <v>0</v>
      </c>
      <c r="T298" s="8">
        <v>0</v>
      </c>
      <c r="U298" s="8">
        <v>0</v>
      </c>
      <c r="V298" s="8">
        <v>0</v>
      </c>
      <c r="W298" s="8"/>
      <c r="X298" s="8">
        <v>0</v>
      </c>
      <c r="Y298" s="6"/>
      <c r="Z298" s="6"/>
      <c r="AA298" s="6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68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  <c r="AAC298" s="1"/>
      <c r="AAD298" s="1"/>
      <c r="AAE298" s="1"/>
      <c r="AAF298" s="1"/>
      <c r="AAG298" s="1"/>
      <c r="AAH298" s="1"/>
      <c r="AAI298" s="1"/>
      <c r="AAJ298" s="1"/>
      <c r="AAK298" s="1"/>
      <c r="AAL298" s="1"/>
      <c r="AAM298" s="1"/>
      <c r="AAN298" s="1"/>
      <c r="AAO298" s="1"/>
      <c r="AAP298" s="1"/>
      <c r="AAQ298" s="1"/>
      <c r="AAR298" s="1"/>
      <c r="AAS298" s="1"/>
      <c r="AAT298" s="1"/>
      <c r="AAU298" s="1"/>
      <c r="AAV298" s="1"/>
      <c r="AAW298" s="1"/>
      <c r="AAX298" s="1"/>
      <c r="AAY298" s="1"/>
      <c r="AAZ298" s="1"/>
      <c r="ABA298" s="1"/>
      <c r="ABB298" s="1"/>
      <c r="ABC298" s="1"/>
      <c r="ABD298" s="1"/>
      <c r="ABE298" s="1"/>
      <c r="ABF298" s="1"/>
      <c r="ABG298" s="1"/>
      <c r="ABH298" s="1"/>
      <c r="ABI298" s="1"/>
      <c r="ABJ298" s="1"/>
      <c r="ABK298" s="1"/>
      <c r="ABL298" s="1"/>
      <c r="ABM298" s="1"/>
      <c r="ABN298" s="1"/>
      <c r="ABO298" s="1"/>
      <c r="ABP298" s="1"/>
      <c r="ABQ298" s="1"/>
      <c r="ABR298" s="1"/>
      <c r="ABS298" s="1"/>
      <c r="ABT298" s="1"/>
      <c r="ABU298" s="1"/>
      <c r="ABV298" s="1"/>
      <c r="ABW298" s="1"/>
      <c r="ABX298" s="1"/>
      <c r="ABY298" s="1"/>
      <c r="ABZ298" s="1"/>
      <c r="ACA298" s="1"/>
      <c r="ACB298" s="1"/>
      <c r="ACC298" s="1"/>
      <c r="ACD298" s="1"/>
      <c r="ACE298" s="1"/>
      <c r="ACF298" s="1"/>
      <c r="ACG298" s="1"/>
      <c r="ACH298" s="1"/>
      <c r="ACI298" s="1"/>
      <c r="ACJ298" s="1"/>
      <c r="ACK298" s="1"/>
      <c r="ACL298" s="1"/>
      <c r="ACM298" s="1"/>
      <c r="ACN298" s="1"/>
      <c r="ACO298" s="1"/>
      <c r="ACP298" s="1"/>
      <c r="ACQ298" s="1"/>
      <c r="ACR298" s="1"/>
      <c r="ACS298" s="1"/>
      <c r="ACT298" s="1"/>
      <c r="ACU298" s="1"/>
      <c r="ACV298" s="1"/>
      <c r="ACW298" s="1"/>
      <c r="ACX298" s="1"/>
      <c r="ACY298" s="1"/>
      <c r="ACZ298" s="1"/>
      <c r="ADA298" s="1"/>
      <c r="ADB298" s="1"/>
      <c r="ADC298" s="1"/>
      <c r="ADD298" s="1"/>
      <c r="ADE298" s="1"/>
      <c r="ADF298" s="1"/>
      <c r="ADG298" s="1"/>
      <c r="ADH298" s="1"/>
      <c r="ADI298" s="1"/>
      <c r="ADJ298" s="1"/>
      <c r="ADK298" s="1"/>
      <c r="ADL298" s="1"/>
      <c r="ADM298" s="1"/>
      <c r="ADN298" s="1"/>
      <c r="ADO298" s="1"/>
      <c r="ADP298" s="1"/>
      <c r="ADQ298" s="1"/>
      <c r="ADR298" s="1"/>
      <c r="ADS298" s="1"/>
      <c r="ADT298" s="1"/>
      <c r="ADU298" s="1"/>
      <c r="ADV298" s="1"/>
      <c r="ADW298" s="1"/>
      <c r="ADX298" s="1"/>
      <c r="ADY298" s="1"/>
      <c r="ADZ298" s="1"/>
      <c r="AEA298" s="1"/>
      <c r="AEB298" s="1"/>
      <c r="AEC298" s="1"/>
      <c r="AED298" s="1"/>
      <c r="AEE298" s="1"/>
      <c r="AEF298" s="1"/>
      <c r="AEG298" s="1"/>
      <c r="AEH298" s="1"/>
      <c r="AEI298" s="1"/>
      <c r="AEJ298" s="1"/>
      <c r="AEK298" s="1"/>
      <c r="AEL298" s="1"/>
      <c r="AEM298" s="1"/>
      <c r="AEN298" s="1"/>
      <c r="AEO298" s="1"/>
      <c r="AEP298" s="1"/>
      <c r="AEQ298" s="1"/>
      <c r="AER298" s="1"/>
      <c r="AES298" s="1"/>
      <c r="AET298" s="1"/>
      <c r="AEU298" s="1"/>
      <c r="AEV298" s="1"/>
      <c r="AEW298" s="1"/>
      <c r="AEX298" s="1"/>
      <c r="AEY298" s="1"/>
      <c r="AEZ298" s="1"/>
      <c r="AFA298" s="1"/>
      <c r="AFB298" s="1"/>
      <c r="AFC298" s="1"/>
      <c r="AFD298" s="1"/>
      <c r="AFE298" s="1"/>
      <c r="AFF298" s="1"/>
      <c r="AFG298" s="1"/>
      <c r="AFH298" s="1"/>
      <c r="AFI298" s="1"/>
      <c r="AFJ298" s="1"/>
      <c r="AFK298" s="1"/>
      <c r="AFL298" s="1"/>
      <c r="AFM298" s="1"/>
      <c r="AFN298" s="1"/>
      <c r="AFO298" s="1"/>
      <c r="AFP298" s="1"/>
      <c r="AFQ298" s="1"/>
      <c r="AFR298" s="1"/>
      <c r="AFS298" s="1"/>
      <c r="AFT298" s="1"/>
      <c r="AFU298" s="1"/>
      <c r="AFV298" s="1"/>
      <c r="AFW298" s="1"/>
      <c r="AFX298" s="1"/>
      <c r="AFY298" s="1"/>
      <c r="AFZ298" s="1"/>
      <c r="AGA298" s="1"/>
      <c r="AGB298" s="1"/>
      <c r="AGC298" s="1"/>
      <c r="AGD298" s="1"/>
      <c r="AGE298" s="1"/>
      <c r="AGF298" s="1"/>
      <c r="AGG298" s="1"/>
      <c r="AGH298" s="1"/>
      <c r="AGI298" s="1"/>
      <c r="AGJ298" s="1"/>
      <c r="AGK298" s="1"/>
      <c r="AGL298" s="1"/>
      <c r="AGM298" s="1"/>
      <c r="AGN298" s="1"/>
      <c r="AGO298" s="1"/>
      <c r="AGP298" s="1"/>
      <c r="AGQ298" s="1"/>
      <c r="AGR298" s="1"/>
      <c r="AGS298" s="1"/>
      <c r="AGT298" s="1"/>
      <c r="AGU298" s="1"/>
      <c r="AGV298" s="1"/>
      <c r="AGW298" s="1"/>
      <c r="AGX298" s="1"/>
      <c r="AGY298" s="1"/>
      <c r="AGZ298" s="1"/>
      <c r="AHA298" s="1"/>
      <c r="AHB298" s="1"/>
      <c r="AHC298" s="1"/>
      <c r="AHD298" s="1"/>
      <c r="AHE298" s="1"/>
      <c r="AHF298" s="1"/>
      <c r="AHG298" s="1"/>
      <c r="AHH298" s="1"/>
      <c r="AHI298" s="1"/>
      <c r="AHJ298" s="1"/>
      <c r="AHK298" s="1"/>
      <c r="AHL298" s="1"/>
      <c r="AHM298" s="1"/>
      <c r="AHN298" s="1"/>
      <c r="AHO298" s="1"/>
      <c r="AHP298" s="1"/>
      <c r="AHQ298" s="1"/>
      <c r="AHR298" s="1"/>
      <c r="AHS298" s="1"/>
      <c r="AHT298" s="1"/>
      <c r="AHU298" s="1"/>
      <c r="AHV298" s="1"/>
      <c r="AHW298" s="1"/>
      <c r="AHX298" s="1"/>
      <c r="AHY298" s="1"/>
      <c r="AHZ298" s="1"/>
      <c r="AIA298" s="1"/>
      <c r="AIB298" s="1"/>
      <c r="AIC298" s="1"/>
      <c r="AID298" s="1"/>
      <c r="AIE298" s="1"/>
      <c r="AIF298" s="1"/>
      <c r="AIG298" s="1"/>
      <c r="AIH298" s="1"/>
      <c r="AII298" s="1"/>
      <c r="AIJ298" s="1"/>
      <c r="AIK298" s="1"/>
      <c r="AIL298" s="1"/>
      <c r="AIM298" s="1"/>
      <c r="AIN298" s="1"/>
      <c r="AIO298" s="1"/>
      <c r="AIP298" s="1"/>
      <c r="AIQ298" s="1"/>
      <c r="AIR298" s="1"/>
      <c r="AIS298" s="1"/>
      <c r="AIT298" s="1"/>
      <c r="AIU298" s="1"/>
      <c r="AIV298" s="1"/>
      <c r="AIW298" s="1"/>
      <c r="AIX298" s="1"/>
      <c r="AIY298" s="1"/>
      <c r="AIZ298" s="1"/>
      <c r="AJA298" s="1"/>
      <c r="AJB298" s="1"/>
      <c r="AJC298" s="1"/>
      <c r="AJD298" s="1"/>
      <c r="AJE298" s="1"/>
      <c r="AJF298" s="1"/>
      <c r="AJG298" s="1"/>
      <c r="AJH298" s="1"/>
      <c r="AJI298" s="1"/>
      <c r="AJJ298" s="1"/>
      <c r="AJK298" s="1"/>
      <c r="AJL298" s="1"/>
      <c r="AJM298" s="1"/>
      <c r="AJN298" s="1"/>
      <c r="AJO298" s="1"/>
      <c r="AJP298" s="1"/>
      <c r="AJQ298" s="1"/>
      <c r="AJR298" s="1"/>
      <c r="AJS298" s="1"/>
      <c r="AJT298" s="1"/>
      <c r="AJU298" s="1"/>
      <c r="AJV298" s="1"/>
      <c r="AJW298" s="1"/>
      <c r="AJX298" s="1"/>
      <c r="AJY298" s="1"/>
      <c r="AJZ298" s="1"/>
      <c r="AKA298" s="1"/>
      <c r="AKB298" s="1"/>
      <c r="AKC298" s="1"/>
      <c r="AKD298" s="1"/>
      <c r="AKE298" s="1"/>
      <c r="AKF298" s="1"/>
      <c r="AKG298" s="1"/>
      <c r="AKH298" s="1"/>
      <c r="AKI298" s="1"/>
      <c r="AKJ298" s="1"/>
      <c r="AKK298" s="1"/>
      <c r="AKL298" s="1"/>
      <c r="AKM298" s="1"/>
      <c r="AKN298" s="1"/>
      <c r="AKO298" s="1"/>
      <c r="AKP298" s="1"/>
      <c r="AKQ298" s="1"/>
      <c r="AKR298" s="1"/>
      <c r="AKS298" s="1"/>
      <c r="AKT298" s="1"/>
      <c r="AKU298" s="1"/>
      <c r="AKV298" s="1"/>
      <c r="AKW298" s="1"/>
      <c r="AKX298" s="1"/>
      <c r="AKY298" s="1"/>
      <c r="AKZ298" s="1"/>
      <c r="ALA298" s="1"/>
      <c r="ALB298" s="1"/>
      <c r="ALC298" s="1"/>
      <c r="ALD298" s="1"/>
      <c r="ALE298" s="1"/>
      <c r="ALF298" s="1"/>
      <c r="ALG298" s="1"/>
      <c r="ALH298" s="1"/>
      <c r="ALI298" s="1"/>
      <c r="ALJ298" s="1"/>
      <c r="ALK298" s="1"/>
      <c r="ALL298" s="1"/>
      <c r="ALM298" s="1"/>
      <c r="ALN298" s="1"/>
      <c r="ALO298" s="1"/>
      <c r="ALP298" s="1"/>
      <c r="ALQ298" s="1"/>
      <c r="ALR298" s="1"/>
      <c r="ALS298" s="1"/>
      <c r="ALT298" s="1"/>
      <c r="ALU298" s="1"/>
      <c r="ALV298" s="1"/>
      <c r="ALW298" s="1"/>
      <c r="ALX298" s="1"/>
      <c r="ALY298" s="1"/>
      <c r="ALZ298" s="1"/>
      <c r="AMA298" s="1"/>
      <c r="AMB298" s="1"/>
      <c r="AMC298" s="1"/>
      <c r="AMD298" s="1"/>
      <c r="AME298" s="1"/>
      <c r="AMF298" s="1"/>
      <c r="AMG298" s="2"/>
      <c r="AMH298" s="2"/>
      <c r="AMI298" s="2"/>
    </row>
    <row r="299" spans="1:1023" ht="71.650000000000006" customHeight="1" x14ac:dyDescent="0.35">
      <c r="A299" s="13">
        <v>295</v>
      </c>
      <c r="B299" s="110" t="s">
        <v>1020</v>
      </c>
      <c r="C299" s="9" t="s">
        <v>986</v>
      </c>
      <c r="D299" s="10" t="s">
        <v>1021</v>
      </c>
      <c r="E299" s="8" t="s">
        <v>1022</v>
      </c>
      <c r="F299" s="102" t="s">
        <v>1023</v>
      </c>
      <c r="G299" s="8" t="s">
        <v>1024</v>
      </c>
      <c r="H299" s="7"/>
      <c r="I299" s="56">
        <v>6914</v>
      </c>
      <c r="J299" s="7"/>
      <c r="K299" s="34" t="s">
        <v>1017</v>
      </c>
      <c r="L299" s="35" t="s">
        <v>1018</v>
      </c>
      <c r="M299" s="36" t="s">
        <v>1019</v>
      </c>
      <c r="N299" s="36" t="s">
        <v>994</v>
      </c>
      <c r="O299" s="36" t="s">
        <v>995</v>
      </c>
      <c r="P299" s="36" t="s">
        <v>996</v>
      </c>
      <c r="Q299" s="11" t="s">
        <v>92</v>
      </c>
      <c r="R299" s="115" t="s">
        <v>91</v>
      </c>
      <c r="S299" s="4">
        <v>0</v>
      </c>
      <c r="T299" s="8">
        <v>0</v>
      </c>
      <c r="U299" s="5">
        <v>0</v>
      </c>
      <c r="V299" s="8">
        <v>0</v>
      </c>
      <c r="W299" s="8"/>
      <c r="X299" s="8">
        <v>0</v>
      </c>
      <c r="Y299" s="6"/>
      <c r="Z299" s="6"/>
      <c r="AA299" s="6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3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  <c r="AAC299" s="1"/>
      <c r="AAD299" s="1"/>
      <c r="AAE299" s="1"/>
      <c r="AAF299" s="1"/>
      <c r="AAG299" s="1"/>
      <c r="AAH299" s="1"/>
      <c r="AAI299" s="1"/>
      <c r="AAJ299" s="1"/>
      <c r="AAK299" s="1"/>
      <c r="AAL299" s="1"/>
      <c r="AAM299" s="1"/>
      <c r="AAN299" s="1"/>
      <c r="AAO299" s="1"/>
      <c r="AAP299" s="1"/>
      <c r="AAQ299" s="1"/>
      <c r="AAR299" s="1"/>
      <c r="AAS299" s="1"/>
      <c r="AAT299" s="1"/>
      <c r="AAU299" s="1"/>
      <c r="AAV299" s="1"/>
      <c r="AAW299" s="1"/>
      <c r="AAX299" s="1"/>
      <c r="AAY299" s="1"/>
      <c r="AAZ299" s="1"/>
      <c r="ABA299" s="1"/>
      <c r="ABB299" s="1"/>
      <c r="ABC299" s="1"/>
      <c r="ABD299" s="1"/>
      <c r="ABE299" s="1"/>
      <c r="ABF299" s="1"/>
      <c r="ABG299" s="1"/>
      <c r="ABH299" s="1"/>
      <c r="ABI299" s="1"/>
      <c r="ABJ299" s="1"/>
      <c r="ABK299" s="1"/>
      <c r="ABL299" s="1"/>
      <c r="ABM299" s="1"/>
      <c r="ABN299" s="1"/>
      <c r="ABO299" s="1"/>
      <c r="ABP299" s="1"/>
      <c r="ABQ299" s="1"/>
      <c r="ABR299" s="1"/>
      <c r="ABS299" s="1"/>
      <c r="ABT299" s="1"/>
      <c r="ABU299" s="1"/>
      <c r="ABV299" s="1"/>
      <c r="ABW299" s="1"/>
      <c r="ABX299" s="1"/>
      <c r="ABY299" s="1"/>
      <c r="ABZ299" s="1"/>
      <c r="ACA299" s="1"/>
      <c r="ACB299" s="1"/>
      <c r="ACC299" s="1"/>
      <c r="ACD299" s="1"/>
      <c r="ACE299" s="1"/>
      <c r="ACF299" s="1"/>
      <c r="ACG299" s="1"/>
      <c r="ACH299" s="1"/>
      <c r="ACI299" s="1"/>
      <c r="ACJ299" s="1"/>
      <c r="ACK299" s="1"/>
      <c r="ACL299" s="1"/>
      <c r="ACM299" s="1"/>
      <c r="ACN299" s="1"/>
      <c r="ACO299" s="1"/>
      <c r="ACP299" s="1"/>
      <c r="ACQ299" s="1"/>
      <c r="ACR299" s="1"/>
      <c r="ACS299" s="1"/>
      <c r="ACT299" s="1"/>
      <c r="ACU299" s="1"/>
      <c r="ACV299" s="1"/>
      <c r="ACW299" s="1"/>
      <c r="ACX299" s="1"/>
      <c r="ACY299" s="1"/>
      <c r="ACZ299" s="1"/>
      <c r="ADA299" s="1"/>
      <c r="ADB299" s="1"/>
      <c r="ADC299" s="1"/>
      <c r="ADD299" s="1"/>
      <c r="ADE299" s="1"/>
      <c r="ADF299" s="1"/>
      <c r="ADG299" s="1"/>
      <c r="ADH299" s="1"/>
      <c r="ADI299" s="1"/>
      <c r="ADJ299" s="1"/>
      <c r="ADK299" s="1"/>
      <c r="ADL299" s="1"/>
      <c r="ADM299" s="1"/>
      <c r="ADN299" s="1"/>
      <c r="ADO299" s="1"/>
      <c r="ADP299" s="1"/>
      <c r="ADQ299" s="1"/>
      <c r="ADR299" s="1"/>
      <c r="ADS299" s="1"/>
      <c r="ADT299" s="1"/>
      <c r="ADU299" s="1"/>
      <c r="ADV299" s="1"/>
      <c r="ADW299" s="1"/>
      <c r="ADX299" s="1"/>
      <c r="ADY299" s="1"/>
      <c r="ADZ299" s="1"/>
      <c r="AEA299" s="1"/>
      <c r="AEB299" s="1"/>
      <c r="AEC299" s="1"/>
      <c r="AED299" s="1"/>
      <c r="AEE299" s="1"/>
      <c r="AEF299" s="1"/>
      <c r="AEG299" s="1"/>
      <c r="AEH299" s="1"/>
      <c r="AEI299" s="1"/>
      <c r="AEJ299" s="1"/>
      <c r="AEK299" s="1"/>
      <c r="AEL299" s="1"/>
      <c r="AEM299" s="1"/>
      <c r="AEN299" s="1"/>
      <c r="AEO299" s="1"/>
      <c r="AEP299" s="1"/>
      <c r="AEQ299" s="1"/>
      <c r="AER299" s="1"/>
      <c r="AES299" s="1"/>
      <c r="AET299" s="1"/>
      <c r="AEU299" s="1"/>
      <c r="AEV299" s="1"/>
      <c r="AEW299" s="1"/>
      <c r="AEX299" s="1"/>
      <c r="AEY299" s="1"/>
      <c r="AEZ299" s="1"/>
      <c r="AFA299" s="1"/>
      <c r="AFB299" s="1"/>
      <c r="AFC299" s="1"/>
      <c r="AFD299" s="1"/>
      <c r="AFE299" s="1"/>
      <c r="AFF299" s="1"/>
      <c r="AFG299" s="1"/>
      <c r="AFH299" s="1"/>
      <c r="AFI299" s="1"/>
      <c r="AFJ299" s="1"/>
      <c r="AFK299" s="1"/>
      <c r="AFL299" s="1"/>
      <c r="AFM299" s="1"/>
      <c r="AFN299" s="1"/>
      <c r="AFO299" s="1"/>
      <c r="AFP299" s="1"/>
      <c r="AFQ299" s="1"/>
      <c r="AFR299" s="1"/>
      <c r="AFS299" s="1"/>
      <c r="AFT299" s="1"/>
      <c r="AFU299" s="1"/>
      <c r="AFV299" s="1"/>
      <c r="AFW299" s="1"/>
      <c r="AFX299" s="1"/>
      <c r="AFY299" s="1"/>
      <c r="AFZ299" s="1"/>
      <c r="AGA299" s="1"/>
      <c r="AGB299" s="1"/>
      <c r="AGC299" s="1"/>
      <c r="AGD299" s="1"/>
      <c r="AGE299" s="1"/>
      <c r="AGF299" s="1"/>
      <c r="AGG299" s="1"/>
      <c r="AGH299" s="1"/>
      <c r="AGI299" s="1"/>
      <c r="AGJ299" s="1"/>
      <c r="AGK299" s="1"/>
      <c r="AGL299" s="1"/>
      <c r="AGM299" s="1"/>
      <c r="AGN299" s="1"/>
      <c r="AGO299" s="1"/>
      <c r="AGP299" s="1"/>
      <c r="AGQ299" s="1"/>
      <c r="AGR299" s="1"/>
      <c r="AGS299" s="1"/>
      <c r="AGT299" s="1"/>
      <c r="AGU299" s="1"/>
      <c r="AGV299" s="1"/>
      <c r="AGW299" s="1"/>
      <c r="AGX299" s="1"/>
      <c r="AGY299" s="1"/>
      <c r="AGZ299" s="1"/>
      <c r="AHA299" s="1"/>
      <c r="AHB299" s="1"/>
      <c r="AHC299" s="1"/>
      <c r="AHD299" s="1"/>
      <c r="AHE299" s="1"/>
      <c r="AHF299" s="1"/>
      <c r="AHG299" s="1"/>
      <c r="AHH299" s="1"/>
      <c r="AHI299" s="1"/>
      <c r="AHJ299" s="1"/>
      <c r="AHK299" s="1"/>
      <c r="AHL299" s="1"/>
      <c r="AHM299" s="1"/>
      <c r="AHN299" s="1"/>
      <c r="AHO299" s="1"/>
      <c r="AHP299" s="1"/>
      <c r="AHQ299" s="1"/>
      <c r="AHR299" s="1"/>
      <c r="AHS299" s="1"/>
      <c r="AHT299" s="1"/>
      <c r="AHU299" s="1"/>
      <c r="AHV299" s="1"/>
      <c r="AHW299" s="1"/>
      <c r="AHX299" s="1"/>
      <c r="AHY299" s="1"/>
      <c r="AHZ299" s="1"/>
      <c r="AIA299" s="1"/>
      <c r="AIB299" s="1"/>
      <c r="AIC299" s="1"/>
      <c r="AID299" s="1"/>
      <c r="AIE299" s="1"/>
      <c r="AIF299" s="1"/>
      <c r="AIG299" s="1"/>
      <c r="AIH299" s="1"/>
      <c r="AII299" s="1"/>
      <c r="AIJ299" s="1"/>
      <c r="AIK299" s="1"/>
      <c r="AIL299" s="1"/>
      <c r="AIM299" s="1"/>
      <c r="AIN299" s="1"/>
      <c r="AIO299" s="1"/>
      <c r="AIP299" s="1"/>
      <c r="AIQ299" s="1"/>
      <c r="AIR299" s="1"/>
      <c r="AIS299" s="1"/>
      <c r="AIT299" s="1"/>
      <c r="AIU299" s="1"/>
      <c r="AIV299" s="1"/>
      <c r="AIW299" s="1"/>
      <c r="AIX299" s="1"/>
      <c r="AIY299" s="1"/>
      <c r="AIZ299" s="1"/>
      <c r="AJA299" s="1"/>
      <c r="AJB299" s="1"/>
      <c r="AJC299" s="1"/>
      <c r="AJD299" s="1"/>
      <c r="AJE299" s="1"/>
      <c r="AJF299" s="1"/>
      <c r="AJG299" s="1"/>
      <c r="AJH299" s="1"/>
      <c r="AJI299" s="1"/>
      <c r="AJJ299" s="1"/>
      <c r="AJK299" s="1"/>
      <c r="AJL299" s="1"/>
      <c r="AJM299" s="1"/>
      <c r="AJN299" s="1"/>
      <c r="AJO299" s="1"/>
      <c r="AJP299" s="1"/>
      <c r="AJQ299" s="1"/>
      <c r="AJR299" s="1"/>
      <c r="AJS299" s="1"/>
      <c r="AJT299" s="1"/>
      <c r="AJU299" s="1"/>
      <c r="AJV299" s="1"/>
      <c r="AJW299" s="1"/>
      <c r="AJX299" s="1"/>
      <c r="AJY299" s="1"/>
      <c r="AJZ299" s="1"/>
      <c r="AKA299" s="1"/>
      <c r="AKB299" s="1"/>
      <c r="AKC299" s="1"/>
      <c r="AKD299" s="1"/>
      <c r="AKE299" s="1"/>
      <c r="AKF299" s="1"/>
      <c r="AKG299" s="1"/>
      <c r="AKH299" s="1"/>
      <c r="AKI299" s="1"/>
      <c r="AKJ299" s="1"/>
      <c r="AKK299" s="1"/>
      <c r="AKL299" s="1"/>
      <c r="AKM299" s="1"/>
      <c r="AKN299" s="1"/>
      <c r="AKO299" s="1"/>
      <c r="AKP299" s="1"/>
      <c r="AKQ299" s="1"/>
      <c r="AKR299" s="1"/>
      <c r="AKS299" s="1"/>
      <c r="AKT299" s="1"/>
      <c r="AKU299" s="1"/>
      <c r="AKV299" s="1"/>
      <c r="AKW299" s="1"/>
      <c r="AKX299" s="1"/>
      <c r="AKY299" s="1"/>
      <c r="AKZ299" s="1"/>
      <c r="ALA299" s="1"/>
      <c r="ALB299" s="1"/>
      <c r="ALC299" s="1"/>
      <c r="ALD299" s="1"/>
      <c r="ALE299" s="1"/>
      <c r="ALF299" s="1"/>
      <c r="ALG299" s="1"/>
      <c r="ALH299" s="1"/>
      <c r="ALI299" s="1"/>
      <c r="ALJ299" s="1"/>
      <c r="ALK299" s="1"/>
      <c r="ALL299" s="1"/>
      <c r="ALM299" s="1"/>
      <c r="ALN299" s="1"/>
      <c r="ALO299" s="1"/>
      <c r="ALP299" s="1"/>
      <c r="ALQ299" s="1"/>
      <c r="ALR299" s="1"/>
      <c r="ALS299" s="1"/>
      <c r="ALT299" s="1"/>
      <c r="ALU299" s="1"/>
      <c r="ALV299" s="1"/>
      <c r="ALW299" s="1"/>
      <c r="ALX299" s="1"/>
      <c r="ALY299" s="1"/>
      <c r="ALZ299" s="1"/>
      <c r="AMA299" s="1"/>
      <c r="AMB299" s="1"/>
      <c r="AMC299" s="1"/>
      <c r="AMD299" s="1"/>
      <c r="AME299" s="1"/>
      <c r="AMF299" s="1"/>
      <c r="AMG299" s="2"/>
      <c r="AMH299" s="2"/>
      <c r="AMI299" s="2"/>
    </row>
    <row r="300" spans="1:1023" ht="71.650000000000006" customHeight="1" x14ac:dyDescent="0.35">
      <c r="A300" s="3">
        <v>296</v>
      </c>
      <c r="B300" s="110" t="s">
        <v>1025</v>
      </c>
      <c r="C300" s="9" t="s">
        <v>986</v>
      </c>
      <c r="D300" s="10" t="s">
        <v>1026</v>
      </c>
      <c r="E300" s="8" t="s">
        <v>1027</v>
      </c>
      <c r="F300" s="8" t="s">
        <v>1028</v>
      </c>
      <c r="G300" s="8" t="s">
        <v>1029</v>
      </c>
      <c r="H300" s="7"/>
      <c r="I300" s="56">
        <v>18484</v>
      </c>
      <c r="J300" s="7"/>
      <c r="K300" s="34" t="s">
        <v>1030</v>
      </c>
      <c r="L300" s="35" t="s">
        <v>1031</v>
      </c>
      <c r="M300" s="35" t="s">
        <v>1032</v>
      </c>
      <c r="N300" s="35" t="s">
        <v>994</v>
      </c>
      <c r="O300" s="35" t="s">
        <v>995</v>
      </c>
      <c r="P300" s="35" t="s">
        <v>996</v>
      </c>
      <c r="Q300" s="11" t="s">
        <v>92</v>
      </c>
      <c r="R300" s="115" t="s">
        <v>91</v>
      </c>
      <c r="S300" s="4">
        <v>0</v>
      </c>
      <c r="T300" s="8">
        <v>0</v>
      </c>
      <c r="U300" s="8">
        <v>0</v>
      </c>
      <c r="V300" s="8">
        <v>0</v>
      </c>
      <c r="W300" s="8"/>
      <c r="X300" s="8">
        <v>0</v>
      </c>
      <c r="Y300" s="6" t="s">
        <v>327</v>
      </c>
      <c r="Z300" s="6" t="s">
        <v>327</v>
      </c>
      <c r="AA300" s="6" t="s">
        <v>327</v>
      </c>
      <c r="AB300" s="8" t="s">
        <v>327</v>
      </c>
      <c r="AC300" s="8" t="s">
        <v>327</v>
      </c>
      <c r="AD300" s="8" t="s">
        <v>327</v>
      </c>
      <c r="AE300" s="8" t="s">
        <v>327</v>
      </c>
      <c r="AF300" s="8" t="s">
        <v>327</v>
      </c>
      <c r="AG300" s="8" t="s">
        <v>327</v>
      </c>
      <c r="AH300" s="8" t="s">
        <v>327</v>
      </c>
      <c r="AI300" s="8" t="s">
        <v>327</v>
      </c>
      <c r="AJ300" s="8" t="s">
        <v>327</v>
      </c>
      <c r="AK300" s="8" t="s">
        <v>327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68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  <c r="AAC300" s="1"/>
      <c r="AAD300" s="1"/>
      <c r="AAE300" s="1"/>
      <c r="AAF300" s="1"/>
      <c r="AAG300" s="1"/>
      <c r="AAH300" s="1"/>
      <c r="AAI300" s="1"/>
      <c r="AAJ300" s="1"/>
      <c r="AAK300" s="1"/>
      <c r="AAL300" s="1"/>
      <c r="AAM300" s="1"/>
      <c r="AAN300" s="1"/>
      <c r="AAO300" s="1"/>
      <c r="AAP300" s="1"/>
      <c r="AAQ300" s="1"/>
      <c r="AAR300" s="1"/>
      <c r="AAS300" s="1"/>
      <c r="AAT300" s="1"/>
      <c r="AAU300" s="1"/>
      <c r="AAV300" s="1"/>
      <c r="AAW300" s="1"/>
      <c r="AAX300" s="1"/>
      <c r="AAY300" s="1"/>
      <c r="AAZ300" s="1"/>
      <c r="ABA300" s="1"/>
      <c r="ABB300" s="1"/>
      <c r="ABC300" s="1"/>
      <c r="ABD300" s="1"/>
      <c r="ABE300" s="1"/>
      <c r="ABF300" s="1"/>
      <c r="ABG300" s="1"/>
      <c r="ABH300" s="1"/>
      <c r="ABI300" s="1"/>
      <c r="ABJ300" s="1"/>
      <c r="ABK300" s="1"/>
      <c r="ABL300" s="1"/>
      <c r="ABM300" s="1"/>
      <c r="ABN300" s="1"/>
      <c r="ABO300" s="1"/>
      <c r="ABP300" s="1"/>
      <c r="ABQ300" s="1"/>
      <c r="ABR300" s="1"/>
      <c r="ABS300" s="1"/>
      <c r="ABT300" s="1"/>
      <c r="ABU300" s="1"/>
      <c r="ABV300" s="1"/>
      <c r="ABW300" s="1"/>
      <c r="ABX300" s="1"/>
      <c r="ABY300" s="1"/>
      <c r="ABZ300" s="1"/>
      <c r="ACA300" s="1"/>
      <c r="ACB300" s="1"/>
      <c r="ACC300" s="1"/>
      <c r="ACD300" s="1"/>
      <c r="ACE300" s="1"/>
      <c r="ACF300" s="1"/>
      <c r="ACG300" s="1"/>
      <c r="ACH300" s="1"/>
      <c r="ACI300" s="1"/>
      <c r="ACJ300" s="1"/>
      <c r="ACK300" s="1"/>
      <c r="ACL300" s="1"/>
      <c r="ACM300" s="1"/>
      <c r="ACN300" s="1"/>
      <c r="ACO300" s="1"/>
      <c r="ACP300" s="1"/>
      <c r="ACQ300" s="1"/>
      <c r="ACR300" s="1"/>
      <c r="ACS300" s="1"/>
      <c r="ACT300" s="1"/>
      <c r="ACU300" s="1"/>
      <c r="ACV300" s="1"/>
      <c r="ACW300" s="1"/>
      <c r="ACX300" s="1"/>
      <c r="ACY300" s="1"/>
      <c r="ACZ300" s="1"/>
      <c r="ADA300" s="1"/>
      <c r="ADB300" s="1"/>
      <c r="ADC300" s="1"/>
      <c r="ADD300" s="1"/>
      <c r="ADE300" s="1"/>
      <c r="ADF300" s="1"/>
      <c r="ADG300" s="1"/>
      <c r="ADH300" s="1"/>
      <c r="ADI300" s="1"/>
      <c r="ADJ300" s="1"/>
      <c r="ADK300" s="1"/>
      <c r="ADL300" s="1"/>
      <c r="ADM300" s="1"/>
      <c r="ADN300" s="1"/>
      <c r="ADO300" s="1"/>
      <c r="ADP300" s="1"/>
      <c r="ADQ300" s="1"/>
      <c r="ADR300" s="1"/>
      <c r="ADS300" s="1"/>
      <c r="ADT300" s="1"/>
      <c r="ADU300" s="1"/>
      <c r="ADV300" s="1"/>
      <c r="ADW300" s="1"/>
      <c r="ADX300" s="1"/>
      <c r="ADY300" s="1"/>
      <c r="ADZ300" s="1"/>
      <c r="AEA300" s="1"/>
      <c r="AEB300" s="1"/>
      <c r="AEC300" s="1"/>
      <c r="AED300" s="1"/>
      <c r="AEE300" s="1"/>
      <c r="AEF300" s="1"/>
      <c r="AEG300" s="1"/>
      <c r="AEH300" s="1"/>
      <c r="AEI300" s="1"/>
      <c r="AEJ300" s="1"/>
      <c r="AEK300" s="1"/>
      <c r="AEL300" s="1"/>
      <c r="AEM300" s="1"/>
      <c r="AEN300" s="1"/>
      <c r="AEO300" s="1"/>
      <c r="AEP300" s="1"/>
      <c r="AEQ300" s="1"/>
      <c r="AER300" s="1"/>
      <c r="AES300" s="1"/>
      <c r="AET300" s="1"/>
      <c r="AEU300" s="1"/>
      <c r="AEV300" s="1"/>
      <c r="AEW300" s="1"/>
      <c r="AEX300" s="1"/>
      <c r="AEY300" s="1"/>
      <c r="AEZ300" s="1"/>
      <c r="AFA300" s="1"/>
      <c r="AFB300" s="1"/>
      <c r="AFC300" s="1"/>
      <c r="AFD300" s="1"/>
      <c r="AFE300" s="1"/>
      <c r="AFF300" s="1"/>
      <c r="AFG300" s="1"/>
      <c r="AFH300" s="1"/>
      <c r="AFI300" s="1"/>
      <c r="AFJ300" s="1"/>
      <c r="AFK300" s="1"/>
      <c r="AFL300" s="1"/>
      <c r="AFM300" s="1"/>
      <c r="AFN300" s="1"/>
      <c r="AFO300" s="1"/>
      <c r="AFP300" s="1"/>
      <c r="AFQ300" s="1"/>
      <c r="AFR300" s="1"/>
      <c r="AFS300" s="1"/>
      <c r="AFT300" s="1"/>
      <c r="AFU300" s="1"/>
      <c r="AFV300" s="1"/>
      <c r="AFW300" s="1"/>
      <c r="AFX300" s="1"/>
      <c r="AFY300" s="1"/>
      <c r="AFZ300" s="1"/>
      <c r="AGA300" s="1"/>
      <c r="AGB300" s="1"/>
      <c r="AGC300" s="1"/>
      <c r="AGD300" s="1"/>
      <c r="AGE300" s="1"/>
      <c r="AGF300" s="1"/>
      <c r="AGG300" s="1"/>
      <c r="AGH300" s="1"/>
      <c r="AGI300" s="1"/>
      <c r="AGJ300" s="1"/>
      <c r="AGK300" s="1"/>
      <c r="AGL300" s="1"/>
      <c r="AGM300" s="1"/>
      <c r="AGN300" s="1"/>
      <c r="AGO300" s="1"/>
      <c r="AGP300" s="1"/>
      <c r="AGQ300" s="1"/>
      <c r="AGR300" s="1"/>
      <c r="AGS300" s="1"/>
      <c r="AGT300" s="1"/>
      <c r="AGU300" s="1"/>
      <c r="AGV300" s="1"/>
      <c r="AGW300" s="1"/>
      <c r="AGX300" s="1"/>
      <c r="AGY300" s="1"/>
      <c r="AGZ300" s="1"/>
      <c r="AHA300" s="1"/>
      <c r="AHB300" s="1"/>
      <c r="AHC300" s="1"/>
      <c r="AHD300" s="1"/>
      <c r="AHE300" s="1"/>
      <c r="AHF300" s="1"/>
      <c r="AHG300" s="1"/>
      <c r="AHH300" s="1"/>
      <c r="AHI300" s="1"/>
      <c r="AHJ300" s="1"/>
      <c r="AHK300" s="1"/>
      <c r="AHL300" s="1"/>
      <c r="AHM300" s="1"/>
      <c r="AHN300" s="1"/>
      <c r="AHO300" s="1"/>
      <c r="AHP300" s="1"/>
      <c r="AHQ300" s="1"/>
      <c r="AHR300" s="1"/>
      <c r="AHS300" s="1"/>
      <c r="AHT300" s="1"/>
      <c r="AHU300" s="1"/>
      <c r="AHV300" s="1"/>
      <c r="AHW300" s="1"/>
      <c r="AHX300" s="1"/>
      <c r="AHY300" s="1"/>
      <c r="AHZ300" s="1"/>
      <c r="AIA300" s="1"/>
      <c r="AIB300" s="1"/>
      <c r="AIC300" s="1"/>
      <c r="AID300" s="1"/>
      <c r="AIE300" s="1"/>
      <c r="AIF300" s="1"/>
      <c r="AIG300" s="1"/>
      <c r="AIH300" s="1"/>
      <c r="AII300" s="1"/>
      <c r="AIJ300" s="1"/>
      <c r="AIK300" s="1"/>
      <c r="AIL300" s="1"/>
      <c r="AIM300" s="1"/>
      <c r="AIN300" s="1"/>
      <c r="AIO300" s="1"/>
      <c r="AIP300" s="1"/>
      <c r="AIQ300" s="1"/>
      <c r="AIR300" s="1"/>
      <c r="AIS300" s="1"/>
      <c r="AIT300" s="1"/>
      <c r="AIU300" s="1"/>
      <c r="AIV300" s="1"/>
      <c r="AIW300" s="1"/>
      <c r="AIX300" s="1"/>
      <c r="AIY300" s="1"/>
      <c r="AIZ300" s="1"/>
      <c r="AJA300" s="1"/>
      <c r="AJB300" s="1"/>
      <c r="AJC300" s="1"/>
      <c r="AJD300" s="1"/>
      <c r="AJE300" s="1"/>
      <c r="AJF300" s="1"/>
      <c r="AJG300" s="1"/>
      <c r="AJH300" s="1"/>
      <c r="AJI300" s="1"/>
      <c r="AJJ300" s="1"/>
      <c r="AJK300" s="1"/>
      <c r="AJL300" s="1"/>
      <c r="AJM300" s="1"/>
      <c r="AJN300" s="1"/>
      <c r="AJO300" s="1"/>
      <c r="AJP300" s="1"/>
      <c r="AJQ300" s="1"/>
      <c r="AJR300" s="1"/>
      <c r="AJS300" s="1"/>
      <c r="AJT300" s="1"/>
      <c r="AJU300" s="1"/>
      <c r="AJV300" s="1"/>
      <c r="AJW300" s="1"/>
      <c r="AJX300" s="1"/>
      <c r="AJY300" s="1"/>
      <c r="AJZ300" s="1"/>
      <c r="AKA300" s="1"/>
      <c r="AKB300" s="1"/>
      <c r="AKC300" s="1"/>
      <c r="AKD300" s="1"/>
      <c r="AKE300" s="1"/>
      <c r="AKF300" s="1"/>
      <c r="AKG300" s="1"/>
      <c r="AKH300" s="1"/>
      <c r="AKI300" s="1"/>
      <c r="AKJ300" s="1"/>
      <c r="AKK300" s="1"/>
      <c r="AKL300" s="1"/>
      <c r="AKM300" s="1"/>
      <c r="AKN300" s="1"/>
      <c r="AKO300" s="1"/>
      <c r="AKP300" s="1"/>
      <c r="AKQ300" s="1"/>
      <c r="AKR300" s="1"/>
      <c r="AKS300" s="1"/>
      <c r="AKT300" s="1"/>
      <c r="AKU300" s="1"/>
      <c r="AKV300" s="1"/>
      <c r="AKW300" s="1"/>
      <c r="AKX300" s="1"/>
      <c r="AKY300" s="1"/>
      <c r="AKZ300" s="1"/>
      <c r="ALA300" s="1"/>
      <c r="ALB300" s="1"/>
      <c r="ALC300" s="1"/>
      <c r="ALD300" s="1"/>
      <c r="ALE300" s="1"/>
      <c r="ALF300" s="1"/>
      <c r="ALG300" s="1"/>
      <c r="ALH300" s="1"/>
      <c r="ALI300" s="1"/>
      <c r="ALJ300" s="1"/>
      <c r="ALK300" s="1"/>
      <c r="ALL300" s="1"/>
      <c r="ALM300" s="1"/>
      <c r="ALN300" s="1"/>
      <c r="ALO300" s="1"/>
      <c r="ALP300" s="1"/>
      <c r="ALQ300" s="1"/>
      <c r="ALR300" s="1"/>
      <c r="ALS300" s="1"/>
      <c r="ALT300" s="1"/>
      <c r="ALU300" s="1"/>
      <c r="ALV300" s="1"/>
      <c r="ALW300" s="1"/>
      <c r="ALX300" s="1"/>
      <c r="ALY300" s="1"/>
      <c r="ALZ300" s="1"/>
      <c r="AMA300" s="1"/>
      <c r="AMB300" s="1"/>
      <c r="AMC300" s="1"/>
      <c r="AMD300" s="1"/>
      <c r="AME300" s="1"/>
      <c r="AMF300" s="1"/>
      <c r="AMG300" s="2"/>
      <c r="AMH300" s="2"/>
      <c r="AMI300" s="2"/>
    </row>
    <row r="301" spans="1:1023" ht="71.650000000000006" customHeight="1" x14ac:dyDescent="0.35">
      <c r="A301" s="13">
        <v>297</v>
      </c>
      <c r="B301" s="110" t="s">
        <v>1033</v>
      </c>
      <c r="C301" s="9" t="s">
        <v>986</v>
      </c>
      <c r="D301" s="10" t="s">
        <v>1034</v>
      </c>
      <c r="E301" s="8" t="s">
        <v>1035</v>
      </c>
      <c r="F301" s="8" t="s">
        <v>1036</v>
      </c>
      <c r="G301" s="8" t="s">
        <v>1037</v>
      </c>
      <c r="H301" s="7"/>
      <c r="I301" s="56">
        <v>9376</v>
      </c>
      <c r="J301" s="7"/>
      <c r="K301" s="34" t="s">
        <v>1038</v>
      </c>
      <c r="L301" s="35" t="s">
        <v>1039</v>
      </c>
      <c r="M301" s="35" t="s">
        <v>1040</v>
      </c>
      <c r="N301" s="35" t="s">
        <v>994</v>
      </c>
      <c r="O301" s="35" t="s">
        <v>995</v>
      </c>
      <c r="P301" s="35" t="s">
        <v>996</v>
      </c>
      <c r="Q301" s="11" t="s">
        <v>92</v>
      </c>
      <c r="R301" s="115" t="s">
        <v>91</v>
      </c>
      <c r="S301" s="4">
        <v>0</v>
      </c>
      <c r="T301" s="8">
        <v>0</v>
      </c>
      <c r="U301" s="8">
        <v>0</v>
      </c>
      <c r="V301" s="8">
        <v>0</v>
      </c>
      <c r="W301" s="8"/>
      <c r="X301" s="8">
        <v>0</v>
      </c>
      <c r="Y301" s="6"/>
      <c r="Z301" s="6"/>
      <c r="AA301" s="6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68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  <c r="AAC301" s="1"/>
      <c r="AAD301" s="1"/>
      <c r="AAE301" s="1"/>
      <c r="AAF301" s="1"/>
      <c r="AAG301" s="1"/>
      <c r="AAH301" s="1"/>
      <c r="AAI301" s="1"/>
      <c r="AAJ301" s="1"/>
      <c r="AAK301" s="1"/>
      <c r="AAL301" s="1"/>
      <c r="AAM301" s="1"/>
      <c r="AAN301" s="1"/>
      <c r="AAO301" s="1"/>
      <c r="AAP301" s="1"/>
      <c r="AAQ301" s="1"/>
      <c r="AAR301" s="1"/>
      <c r="AAS301" s="1"/>
      <c r="AAT301" s="1"/>
      <c r="AAU301" s="1"/>
      <c r="AAV301" s="1"/>
      <c r="AAW301" s="1"/>
      <c r="AAX301" s="1"/>
      <c r="AAY301" s="1"/>
      <c r="AAZ301" s="1"/>
      <c r="ABA301" s="1"/>
      <c r="ABB301" s="1"/>
      <c r="ABC301" s="1"/>
      <c r="ABD301" s="1"/>
      <c r="ABE301" s="1"/>
      <c r="ABF301" s="1"/>
      <c r="ABG301" s="1"/>
      <c r="ABH301" s="1"/>
      <c r="ABI301" s="1"/>
      <c r="ABJ301" s="1"/>
      <c r="ABK301" s="1"/>
      <c r="ABL301" s="1"/>
      <c r="ABM301" s="1"/>
      <c r="ABN301" s="1"/>
      <c r="ABO301" s="1"/>
      <c r="ABP301" s="1"/>
      <c r="ABQ301" s="1"/>
      <c r="ABR301" s="1"/>
      <c r="ABS301" s="1"/>
      <c r="ABT301" s="1"/>
      <c r="ABU301" s="1"/>
      <c r="ABV301" s="1"/>
      <c r="ABW301" s="1"/>
      <c r="ABX301" s="1"/>
      <c r="ABY301" s="1"/>
      <c r="ABZ301" s="1"/>
      <c r="ACA301" s="1"/>
      <c r="ACB301" s="1"/>
      <c r="ACC301" s="1"/>
      <c r="ACD301" s="1"/>
      <c r="ACE301" s="1"/>
      <c r="ACF301" s="1"/>
      <c r="ACG301" s="1"/>
      <c r="ACH301" s="1"/>
      <c r="ACI301" s="1"/>
      <c r="ACJ301" s="1"/>
      <c r="ACK301" s="1"/>
      <c r="ACL301" s="1"/>
      <c r="ACM301" s="1"/>
      <c r="ACN301" s="1"/>
      <c r="ACO301" s="1"/>
      <c r="ACP301" s="1"/>
      <c r="ACQ301" s="1"/>
      <c r="ACR301" s="1"/>
      <c r="ACS301" s="1"/>
      <c r="ACT301" s="1"/>
      <c r="ACU301" s="1"/>
      <c r="ACV301" s="1"/>
      <c r="ACW301" s="1"/>
      <c r="ACX301" s="1"/>
      <c r="ACY301" s="1"/>
      <c r="ACZ301" s="1"/>
      <c r="ADA301" s="1"/>
      <c r="ADB301" s="1"/>
      <c r="ADC301" s="1"/>
      <c r="ADD301" s="1"/>
      <c r="ADE301" s="1"/>
      <c r="ADF301" s="1"/>
      <c r="ADG301" s="1"/>
      <c r="ADH301" s="1"/>
      <c r="ADI301" s="1"/>
      <c r="ADJ301" s="1"/>
      <c r="ADK301" s="1"/>
      <c r="ADL301" s="1"/>
      <c r="ADM301" s="1"/>
      <c r="ADN301" s="1"/>
      <c r="ADO301" s="1"/>
      <c r="ADP301" s="1"/>
      <c r="ADQ301" s="1"/>
      <c r="ADR301" s="1"/>
      <c r="ADS301" s="1"/>
      <c r="ADT301" s="1"/>
      <c r="ADU301" s="1"/>
      <c r="ADV301" s="1"/>
      <c r="ADW301" s="1"/>
      <c r="ADX301" s="1"/>
      <c r="ADY301" s="1"/>
      <c r="ADZ301" s="1"/>
      <c r="AEA301" s="1"/>
      <c r="AEB301" s="1"/>
      <c r="AEC301" s="1"/>
      <c r="AED301" s="1"/>
      <c r="AEE301" s="1"/>
      <c r="AEF301" s="1"/>
      <c r="AEG301" s="1"/>
      <c r="AEH301" s="1"/>
      <c r="AEI301" s="1"/>
      <c r="AEJ301" s="1"/>
      <c r="AEK301" s="1"/>
      <c r="AEL301" s="1"/>
      <c r="AEM301" s="1"/>
      <c r="AEN301" s="1"/>
      <c r="AEO301" s="1"/>
      <c r="AEP301" s="1"/>
      <c r="AEQ301" s="1"/>
      <c r="AER301" s="1"/>
      <c r="AES301" s="1"/>
      <c r="AET301" s="1"/>
      <c r="AEU301" s="1"/>
      <c r="AEV301" s="1"/>
      <c r="AEW301" s="1"/>
      <c r="AEX301" s="1"/>
      <c r="AEY301" s="1"/>
      <c r="AEZ301" s="1"/>
      <c r="AFA301" s="1"/>
      <c r="AFB301" s="1"/>
      <c r="AFC301" s="1"/>
      <c r="AFD301" s="1"/>
      <c r="AFE301" s="1"/>
      <c r="AFF301" s="1"/>
      <c r="AFG301" s="1"/>
      <c r="AFH301" s="1"/>
      <c r="AFI301" s="1"/>
      <c r="AFJ301" s="1"/>
      <c r="AFK301" s="1"/>
      <c r="AFL301" s="1"/>
      <c r="AFM301" s="1"/>
      <c r="AFN301" s="1"/>
      <c r="AFO301" s="1"/>
      <c r="AFP301" s="1"/>
      <c r="AFQ301" s="1"/>
      <c r="AFR301" s="1"/>
      <c r="AFS301" s="1"/>
      <c r="AFT301" s="1"/>
      <c r="AFU301" s="1"/>
      <c r="AFV301" s="1"/>
      <c r="AFW301" s="1"/>
      <c r="AFX301" s="1"/>
      <c r="AFY301" s="1"/>
      <c r="AFZ301" s="1"/>
      <c r="AGA301" s="1"/>
      <c r="AGB301" s="1"/>
      <c r="AGC301" s="1"/>
      <c r="AGD301" s="1"/>
      <c r="AGE301" s="1"/>
      <c r="AGF301" s="1"/>
      <c r="AGG301" s="1"/>
      <c r="AGH301" s="1"/>
      <c r="AGI301" s="1"/>
      <c r="AGJ301" s="1"/>
      <c r="AGK301" s="1"/>
      <c r="AGL301" s="1"/>
      <c r="AGM301" s="1"/>
      <c r="AGN301" s="1"/>
      <c r="AGO301" s="1"/>
      <c r="AGP301" s="1"/>
      <c r="AGQ301" s="1"/>
      <c r="AGR301" s="1"/>
      <c r="AGS301" s="1"/>
      <c r="AGT301" s="1"/>
      <c r="AGU301" s="1"/>
      <c r="AGV301" s="1"/>
      <c r="AGW301" s="1"/>
      <c r="AGX301" s="1"/>
      <c r="AGY301" s="1"/>
      <c r="AGZ301" s="1"/>
      <c r="AHA301" s="1"/>
      <c r="AHB301" s="1"/>
      <c r="AHC301" s="1"/>
      <c r="AHD301" s="1"/>
      <c r="AHE301" s="1"/>
      <c r="AHF301" s="1"/>
      <c r="AHG301" s="1"/>
      <c r="AHH301" s="1"/>
      <c r="AHI301" s="1"/>
      <c r="AHJ301" s="1"/>
      <c r="AHK301" s="1"/>
      <c r="AHL301" s="1"/>
      <c r="AHM301" s="1"/>
      <c r="AHN301" s="1"/>
      <c r="AHO301" s="1"/>
      <c r="AHP301" s="1"/>
      <c r="AHQ301" s="1"/>
      <c r="AHR301" s="1"/>
      <c r="AHS301" s="1"/>
      <c r="AHT301" s="1"/>
      <c r="AHU301" s="1"/>
      <c r="AHV301" s="1"/>
      <c r="AHW301" s="1"/>
      <c r="AHX301" s="1"/>
      <c r="AHY301" s="1"/>
      <c r="AHZ301" s="1"/>
      <c r="AIA301" s="1"/>
      <c r="AIB301" s="1"/>
      <c r="AIC301" s="1"/>
      <c r="AID301" s="1"/>
      <c r="AIE301" s="1"/>
      <c r="AIF301" s="1"/>
      <c r="AIG301" s="1"/>
      <c r="AIH301" s="1"/>
      <c r="AII301" s="1"/>
      <c r="AIJ301" s="1"/>
      <c r="AIK301" s="1"/>
      <c r="AIL301" s="1"/>
      <c r="AIM301" s="1"/>
      <c r="AIN301" s="1"/>
      <c r="AIO301" s="1"/>
      <c r="AIP301" s="1"/>
      <c r="AIQ301" s="1"/>
      <c r="AIR301" s="1"/>
      <c r="AIS301" s="1"/>
      <c r="AIT301" s="1"/>
      <c r="AIU301" s="1"/>
      <c r="AIV301" s="1"/>
      <c r="AIW301" s="1"/>
      <c r="AIX301" s="1"/>
      <c r="AIY301" s="1"/>
      <c r="AIZ301" s="1"/>
      <c r="AJA301" s="1"/>
      <c r="AJB301" s="1"/>
      <c r="AJC301" s="1"/>
      <c r="AJD301" s="1"/>
      <c r="AJE301" s="1"/>
      <c r="AJF301" s="1"/>
      <c r="AJG301" s="1"/>
      <c r="AJH301" s="1"/>
      <c r="AJI301" s="1"/>
      <c r="AJJ301" s="1"/>
      <c r="AJK301" s="1"/>
      <c r="AJL301" s="1"/>
      <c r="AJM301" s="1"/>
      <c r="AJN301" s="1"/>
      <c r="AJO301" s="1"/>
      <c r="AJP301" s="1"/>
      <c r="AJQ301" s="1"/>
      <c r="AJR301" s="1"/>
      <c r="AJS301" s="1"/>
      <c r="AJT301" s="1"/>
      <c r="AJU301" s="1"/>
      <c r="AJV301" s="1"/>
      <c r="AJW301" s="1"/>
      <c r="AJX301" s="1"/>
      <c r="AJY301" s="1"/>
      <c r="AJZ301" s="1"/>
      <c r="AKA301" s="1"/>
      <c r="AKB301" s="1"/>
      <c r="AKC301" s="1"/>
      <c r="AKD301" s="1"/>
      <c r="AKE301" s="1"/>
      <c r="AKF301" s="1"/>
      <c r="AKG301" s="1"/>
      <c r="AKH301" s="1"/>
      <c r="AKI301" s="1"/>
      <c r="AKJ301" s="1"/>
      <c r="AKK301" s="1"/>
      <c r="AKL301" s="1"/>
      <c r="AKM301" s="1"/>
      <c r="AKN301" s="1"/>
      <c r="AKO301" s="1"/>
      <c r="AKP301" s="1"/>
      <c r="AKQ301" s="1"/>
      <c r="AKR301" s="1"/>
      <c r="AKS301" s="1"/>
      <c r="AKT301" s="1"/>
      <c r="AKU301" s="1"/>
      <c r="AKV301" s="1"/>
      <c r="AKW301" s="1"/>
      <c r="AKX301" s="1"/>
      <c r="AKY301" s="1"/>
      <c r="AKZ301" s="1"/>
      <c r="ALA301" s="1"/>
      <c r="ALB301" s="1"/>
      <c r="ALC301" s="1"/>
      <c r="ALD301" s="1"/>
      <c r="ALE301" s="1"/>
      <c r="ALF301" s="1"/>
      <c r="ALG301" s="1"/>
      <c r="ALH301" s="1"/>
      <c r="ALI301" s="1"/>
      <c r="ALJ301" s="1"/>
      <c r="ALK301" s="1"/>
      <c r="ALL301" s="1"/>
      <c r="ALM301" s="1"/>
      <c r="ALN301" s="1"/>
      <c r="ALO301" s="1"/>
      <c r="ALP301" s="1"/>
      <c r="ALQ301" s="1"/>
      <c r="ALR301" s="1"/>
      <c r="ALS301" s="1"/>
      <c r="ALT301" s="1"/>
      <c r="ALU301" s="1"/>
      <c r="ALV301" s="1"/>
      <c r="ALW301" s="1"/>
      <c r="ALX301" s="1"/>
      <c r="ALY301" s="1"/>
      <c r="ALZ301" s="1"/>
      <c r="AMA301" s="1"/>
      <c r="AMB301" s="1"/>
      <c r="AMC301" s="1"/>
      <c r="AMD301" s="1"/>
      <c r="AME301" s="1"/>
      <c r="AMF301" s="1"/>
      <c r="AMG301" s="2"/>
      <c r="AMH301" s="2"/>
      <c r="AMI301" s="2"/>
    </row>
    <row r="302" spans="1:1023" ht="71.650000000000006" customHeight="1" x14ac:dyDescent="0.35">
      <c r="A302" s="3">
        <v>298</v>
      </c>
      <c r="B302" s="110" t="s">
        <v>1041</v>
      </c>
      <c r="C302" s="9" t="s">
        <v>986</v>
      </c>
      <c r="D302" s="10" t="s">
        <v>1042</v>
      </c>
      <c r="E302" s="8" t="s">
        <v>1043</v>
      </c>
      <c r="F302" s="102" t="s">
        <v>1044</v>
      </c>
      <c r="G302" s="8" t="s">
        <v>1045</v>
      </c>
      <c r="H302" s="7"/>
      <c r="I302" s="56">
        <v>29410</v>
      </c>
      <c r="J302" s="7"/>
      <c r="K302" s="34" t="s">
        <v>1046</v>
      </c>
      <c r="L302" s="35" t="s">
        <v>1047</v>
      </c>
      <c r="M302" s="36" t="s">
        <v>1048</v>
      </c>
      <c r="N302" s="36" t="s">
        <v>994</v>
      </c>
      <c r="O302" s="36" t="s">
        <v>995</v>
      </c>
      <c r="P302" s="36" t="s">
        <v>996</v>
      </c>
      <c r="Q302" s="11" t="s">
        <v>92</v>
      </c>
      <c r="R302" s="115" t="s">
        <v>91</v>
      </c>
      <c r="S302" s="4">
        <v>0</v>
      </c>
      <c r="T302" s="8">
        <v>0</v>
      </c>
      <c r="U302" s="5">
        <v>0</v>
      </c>
      <c r="V302" s="8">
        <v>0</v>
      </c>
      <c r="W302" s="8"/>
      <c r="X302" s="8">
        <v>0</v>
      </c>
      <c r="Y302" s="6">
        <v>0</v>
      </c>
      <c r="Z302" s="6">
        <v>0</v>
      </c>
      <c r="AA302" s="6">
        <v>0</v>
      </c>
      <c r="AB302" s="8">
        <v>2</v>
      </c>
      <c r="AC302" s="8" t="s">
        <v>1049</v>
      </c>
      <c r="AD302" s="8" t="s">
        <v>1050</v>
      </c>
      <c r="AE302" s="8">
        <v>16</v>
      </c>
      <c r="AF302" s="8">
        <v>0</v>
      </c>
      <c r="AG302" s="8">
        <v>0</v>
      </c>
      <c r="AH302" s="8">
        <v>0</v>
      </c>
      <c r="AI302" s="8" t="s">
        <v>1051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3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  <c r="AAC302" s="1"/>
      <c r="AAD302" s="1"/>
      <c r="AAE302" s="1"/>
      <c r="AAF302" s="1"/>
      <c r="AAG302" s="1"/>
      <c r="AAH302" s="1"/>
      <c r="AAI302" s="1"/>
      <c r="AAJ302" s="1"/>
      <c r="AAK302" s="1"/>
      <c r="AAL302" s="1"/>
      <c r="AAM302" s="1"/>
      <c r="AAN302" s="1"/>
      <c r="AAO302" s="1"/>
      <c r="AAP302" s="1"/>
      <c r="AAQ302" s="1"/>
      <c r="AAR302" s="1"/>
      <c r="AAS302" s="1"/>
      <c r="AAT302" s="1"/>
      <c r="AAU302" s="1"/>
      <c r="AAV302" s="1"/>
      <c r="AAW302" s="1"/>
      <c r="AAX302" s="1"/>
      <c r="AAY302" s="1"/>
      <c r="AAZ302" s="1"/>
      <c r="ABA302" s="1"/>
      <c r="ABB302" s="1"/>
      <c r="ABC302" s="1"/>
      <c r="ABD302" s="1"/>
      <c r="ABE302" s="1"/>
      <c r="ABF302" s="1"/>
      <c r="ABG302" s="1"/>
      <c r="ABH302" s="1"/>
      <c r="ABI302" s="1"/>
      <c r="ABJ302" s="1"/>
      <c r="ABK302" s="1"/>
      <c r="ABL302" s="1"/>
      <c r="ABM302" s="1"/>
      <c r="ABN302" s="1"/>
      <c r="ABO302" s="1"/>
      <c r="ABP302" s="1"/>
      <c r="ABQ302" s="1"/>
      <c r="ABR302" s="1"/>
      <c r="ABS302" s="1"/>
      <c r="ABT302" s="1"/>
      <c r="ABU302" s="1"/>
      <c r="ABV302" s="1"/>
      <c r="ABW302" s="1"/>
      <c r="ABX302" s="1"/>
      <c r="ABY302" s="1"/>
      <c r="ABZ302" s="1"/>
      <c r="ACA302" s="1"/>
      <c r="ACB302" s="1"/>
      <c r="ACC302" s="1"/>
      <c r="ACD302" s="1"/>
      <c r="ACE302" s="1"/>
      <c r="ACF302" s="1"/>
      <c r="ACG302" s="1"/>
      <c r="ACH302" s="1"/>
      <c r="ACI302" s="1"/>
      <c r="ACJ302" s="1"/>
      <c r="ACK302" s="1"/>
      <c r="ACL302" s="1"/>
      <c r="ACM302" s="1"/>
      <c r="ACN302" s="1"/>
      <c r="ACO302" s="1"/>
      <c r="ACP302" s="1"/>
      <c r="ACQ302" s="1"/>
      <c r="ACR302" s="1"/>
      <c r="ACS302" s="1"/>
      <c r="ACT302" s="1"/>
      <c r="ACU302" s="1"/>
      <c r="ACV302" s="1"/>
      <c r="ACW302" s="1"/>
      <c r="ACX302" s="1"/>
      <c r="ACY302" s="1"/>
      <c r="ACZ302" s="1"/>
      <c r="ADA302" s="1"/>
      <c r="ADB302" s="1"/>
      <c r="ADC302" s="1"/>
      <c r="ADD302" s="1"/>
      <c r="ADE302" s="1"/>
      <c r="ADF302" s="1"/>
      <c r="ADG302" s="1"/>
      <c r="ADH302" s="1"/>
      <c r="ADI302" s="1"/>
      <c r="ADJ302" s="1"/>
      <c r="ADK302" s="1"/>
      <c r="ADL302" s="1"/>
      <c r="ADM302" s="1"/>
      <c r="ADN302" s="1"/>
      <c r="ADO302" s="1"/>
      <c r="ADP302" s="1"/>
      <c r="ADQ302" s="1"/>
      <c r="ADR302" s="1"/>
      <c r="ADS302" s="1"/>
      <c r="ADT302" s="1"/>
      <c r="ADU302" s="1"/>
      <c r="ADV302" s="1"/>
      <c r="ADW302" s="1"/>
      <c r="ADX302" s="1"/>
      <c r="ADY302" s="1"/>
      <c r="ADZ302" s="1"/>
      <c r="AEA302" s="1"/>
      <c r="AEB302" s="1"/>
      <c r="AEC302" s="1"/>
      <c r="AED302" s="1"/>
      <c r="AEE302" s="1"/>
      <c r="AEF302" s="1"/>
      <c r="AEG302" s="1"/>
      <c r="AEH302" s="1"/>
      <c r="AEI302" s="1"/>
      <c r="AEJ302" s="1"/>
      <c r="AEK302" s="1"/>
      <c r="AEL302" s="1"/>
      <c r="AEM302" s="1"/>
      <c r="AEN302" s="1"/>
      <c r="AEO302" s="1"/>
      <c r="AEP302" s="1"/>
      <c r="AEQ302" s="1"/>
      <c r="AER302" s="1"/>
      <c r="AES302" s="1"/>
      <c r="AET302" s="1"/>
      <c r="AEU302" s="1"/>
      <c r="AEV302" s="1"/>
      <c r="AEW302" s="1"/>
      <c r="AEX302" s="1"/>
      <c r="AEY302" s="1"/>
      <c r="AEZ302" s="1"/>
      <c r="AFA302" s="1"/>
      <c r="AFB302" s="1"/>
      <c r="AFC302" s="1"/>
      <c r="AFD302" s="1"/>
      <c r="AFE302" s="1"/>
      <c r="AFF302" s="1"/>
      <c r="AFG302" s="1"/>
      <c r="AFH302" s="1"/>
      <c r="AFI302" s="1"/>
      <c r="AFJ302" s="1"/>
      <c r="AFK302" s="1"/>
      <c r="AFL302" s="1"/>
      <c r="AFM302" s="1"/>
      <c r="AFN302" s="1"/>
      <c r="AFO302" s="1"/>
      <c r="AFP302" s="1"/>
      <c r="AFQ302" s="1"/>
      <c r="AFR302" s="1"/>
      <c r="AFS302" s="1"/>
      <c r="AFT302" s="1"/>
      <c r="AFU302" s="1"/>
      <c r="AFV302" s="1"/>
      <c r="AFW302" s="1"/>
      <c r="AFX302" s="1"/>
      <c r="AFY302" s="1"/>
      <c r="AFZ302" s="1"/>
      <c r="AGA302" s="1"/>
      <c r="AGB302" s="1"/>
      <c r="AGC302" s="1"/>
      <c r="AGD302" s="1"/>
      <c r="AGE302" s="1"/>
      <c r="AGF302" s="1"/>
      <c r="AGG302" s="1"/>
      <c r="AGH302" s="1"/>
      <c r="AGI302" s="1"/>
      <c r="AGJ302" s="1"/>
      <c r="AGK302" s="1"/>
      <c r="AGL302" s="1"/>
      <c r="AGM302" s="1"/>
      <c r="AGN302" s="1"/>
      <c r="AGO302" s="1"/>
      <c r="AGP302" s="1"/>
      <c r="AGQ302" s="1"/>
      <c r="AGR302" s="1"/>
      <c r="AGS302" s="1"/>
      <c r="AGT302" s="1"/>
      <c r="AGU302" s="1"/>
      <c r="AGV302" s="1"/>
      <c r="AGW302" s="1"/>
      <c r="AGX302" s="1"/>
      <c r="AGY302" s="1"/>
      <c r="AGZ302" s="1"/>
      <c r="AHA302" s="1"/>
      <c r="AHB302" s="1"/>
      <c r="AHC302" s="1"/>
      <c r="AHD302" s="1"/>
      <c r="AHE302" s="1"/>
      <c r="AHF302" s="1"/>
      <c r="AHG302" s="1"/>
      <c r="AHH302" s="1"/>
      <c r="AHI302" s="1"/>
      <c r="AHJ302" s="1"/>
      <c r="AHK302" s="1"/>
      <c r="AHL302" s="1"/>
      <c r="AHM302" s="1"/>
      <c r="AHN302" s="1"/>
      <c r="AHO302" s="1"/>
      <c r="AHP302" s="1"/>
      <c r="AHQ302" s="1"/>
      <c r="AHR302" s="1"/>
      <c r="AHS302" s="1"/>
      <c r="AHT302" s="1"/>
      <c r="AHU302" s="1"/>
      <c r="AHV302" s="1"/>
      <c r="AHW302" s="1"/>
      <c r="AHX302" s="1"/>
      <c r="AHY302" s="1"/>
      <c r="AHZ302" s="1"/>
      <c r="AIA302" s="1"/>
      <c r="AIB302" s="1"/>
      <c r="AIC302" s="1"/>
      <c r="AID302" s="1"/>
      <c r="AIE302" s="1"/>
      <c r="AIF302" s="1"/>
      <c r="AIG302" s="1"/>
      <c r="AIH302" s="1"/>
      <c r="AII302" s="1"/>
      <c r="AIJ302" s="1"/>
      <c r="AIK302" s="1"/>
      <c r="AIL302" s="1"/>
      <c r="AIM302" s="1"/>
      <c r="AIN302" s="1"/>
      <c r="AIO302" s="1"/>
      <c r="AIP302" s="1"/>
      <c r="AIQ302" s="1"/>
      <c r="AIR302" s="1"/>
      <c r="AIS302" s="1"/>
      <c r="AIT302" s="1"/>
      <c r="AIU302" s="1"/>
      <c r="AIV302" s="1"/>
      <c r="AIW302" s="1"/>
      <c r="AIX302" s="1"/>
      <c r="AIY302" s="1"/>
      <c r="AIZ302" s="1"/>
      <c r="AJA302" s="1"/>
      <c r="AJB302" s="1"/>
      <c r="AJC302" s="1"/>
      <c r="AJD302" s="1"/>
      <c r="AJE302" s="1"/>
      <c r="AJF302" s="1"/>
      <c r="AJG302" s="1"/>
      <c r="AJH302" s="1"/>
      <c r="AJI302" s="1"/>
      <c r="AJJ302" s="1"/>
      <c r="AJK302" s="1"/>
      <c r="AJL302" s="1"/>
      <c r="AJM302" s="1"/>
      <c r="AJN302" s="1"/>
      <c r="AJO302" s="1"/>
      <c r="AJP302" s="1"/>
      <c r="AJQ302" s="1"/>
      <c r="AJR302" s="1"/>
      <c r="AJS302" s="1"/>
      <c r="AJT302" s="1"/>
      <c r="AJU302" s="1"/>
      <c r="AJV302" s="1"/>
      <c r="AJW302" s="1"/>
      <c r="AJX302" s="1"/>
      <c r="AJY302" s="1"/>
      <c r="AJZ302" s="1"/>
      <c r="AKA302" s="1"/>
      <c r="AKB302" s="1"/>
      <c r="AKC302" s="1"/>
      <c r="AKD302" s="1"/>
      <c r="AKE302" s="1"/>
      <c r="AKF302" s="1"/>
      <c r="AKG302" s="1"/>
      <c r="AKH302" s="1"/>
      <c r="AKI302" s="1"/>
      <c r="AKJ302" s="1"/>
      <c r="AKK302" s="1"/>
      <c r="AKL302" s="1"/>
      <c r="AKM302" s="1"/>
      <c r="AKN302" s="1"/>
      <c r="AKO302" s="1"/>
      <c r="AKP302" s="1"/>
      <c r="AKQ302" s="1"/>
      <c r="AKR302" s="1"/>
      <c r="AKS302" s="1"/>
      <c r="AKT302" s="1"/>
      <c r="AKU302" s="1"/>
      <c r="AKV302" s="1"/>
      <c r="AKW302" s="1"/>
      <c r="AKX302" s="1"/>
      <c r="AKY302" s="1"/>
      <c r="AKZ302" s="1"/>
      <c r="ALA302" s="1"/>
      <c r="ALB302" s="1"/>
      <c r="ALC302" s="1"/>
      <c r="ALD302" s="1"/>
      <c r="ALE302" s="1"/>
      <c r="ALF302" s="1"/>
      <c r="ALG302" s="1"/>
      <c r="ALH302" s="1"/>
      <c r="ALI302" s="1"/>
      <c r="ALJ302" s="1"/>
      <c r="ALK302" s="1"/>
      <c r="ALL302" s="1"/>
      <c r="ALM302" s="1"/>
      <c r="ALN302" s="1"/>
      <c r="ALO302" s="1"/>
      <c r="ALP302" s="1"/>
      <c r="ALQ302" s="1"/>
      <c r="ALR302" s="1"/>
      <c r="ALS302" s="1"/>
      <c r="ALT302" s="1"/>
      <c r="ALU302" s="1"/>
      <c r="ALV302" s="1"/>
      <c r="ALW302" s="1"/>
      <c r="ALX302" s="1"/>
      <c r="ALY302" s="1"/>
      <c r="ALZ302" s="1"/>
      <c r="AMA302" s="1"/>
      <c r="AMB302" s="1"/>
      <c r="AMC302" s="1"/>
      <c r="AMD302" s="1"/>
      <c r="AME302" s="1"/>
      <c r="AMF302" s="1"/>
      <c r="AMG302" s="2"/>
      <c r="AMH302" s="2"/>
      <c r="AMI302" s="2"/>
    </row>
    <row r="303" spans="1:1023" ht="71.650000000000006" customHeight="1" x14ac:dyDescent="0.35">
      <c r="A303" s="13">
        <v>299</v>
      </c>
      <c r="B303" s="110" t="s">
        <v>1052</v>
      </c>
      <c r="C303" s="9" t="s">
        <v>986</v>
      </c>
      <c r="D303" s="10" t="s">
        <v>1053</v>
      </c>
      <c r="E303" s="8" t="s">
        <v>1054</v>
      </c>
      <c r="F303" s="8" t="s">
        <v>1044</v>
      </c>
      <c r="G303" s="8" t="s">
        <v>1045</v>
      </c>
      <c r="H303" s="7"/>
      <c r="I303" s="56">
        <v>23164</v>
      </c>
      <c r="J303" s="7"/>
      <c r="K303" s="34" t="s">
        <v>1055</v>
      </c>
      <c r="L303" s="35" t="s">
        <v>1056</v>
      </c>
      <c r="M303" s="35" t="s">
        <v>1057</v>
      </c>
      <c r="N303" s="35" t="s">
        <v>994</v>
      </c>
      <c r="O303" s="35" t="s">
        <v>995</v>
      </c>
      <c r="P303" s="35" t="s">
        <v>996</v>
      </c>
      <c r="Q303" s="11" t="s">
        <v>92</v>
      </c>
      <c r="R303" s="115" t="s">
        <v>91</v>
      </c>
      <c r="S303" s="4">
        <v>0</v>
      </c>
      <c r="T303" s="8">
        <v>0</v>
      </c>
      <c r="U303" s="8">
        <v>0</v>
      </c>
      <c r="V303" s="8">
        <v>0</v>
      </c>
      <c r="W303" s="8"/>
      <c r="X303" s="8">
        <v>0</v>
      </c>
      <c r="Y303" s="6"/>
      <c r="Z303" s="6"/>
      <c r="AA303" s="6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68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  <c r="AAC303" s="1"/>
      <c r="AAD303" s="1"/>
      <c r="AAE303" s="1"/>
      <c r="AAF303" s="1"/>
      <c r="AAG303" s="1"/>
      <c r="AAH303" s="1"/>
      <c r="AAI303" s="1"/>
      <c r="AAJ303" s="1"/>
      <c r="AAK303" s="1"/>
      <c r="AAL303" s="1"/>
      <c r="AAM303" s="1"/>
      <c r="AAN303" s="1"/>
      <c r="AAO303" s="1"/>
      <c r="AAP303" s="1"/>
      <c r="AAQ303" s="1"/>
      <c r="AAR303" s="1"/>
      <c r="AAS303" s="1"/>
      <c r="AAT303" s="1"/>
      <c r="AAU303" s="1"/>
      <c r="AAV303" s="1"/>
      <c r="AAW303" s="1"/>
      <c r="AAX303" s="1"/>
      <c r="AAY303" s="1"/>
      <c r="AAZ303" s="1"/>
      <c r="ABA303" s="1"/>
      <c r="ABB303" s="1"/>
      <c r="ABC303" s="1"/>
      <c r="ABD303" s="1"/>
      <c r="ABE303" s="1"/>
      <c r="ABF303" s="1"/>
      <c r="ABG303" s="1"/>
      <c r="ABH303" s="1"/>
      <c r="ABI303" s="1"/>
      <c r="ABJ303" s="1"/>
      <c r="ABK303" s="1"/>
      <c r="ABL303" s="1"/>
      <c r="ABM303" s="1"/>
      <c r="ABN303" s="1"/>
      <c r="ABO303" s="1"/>
      <c r="ABP303" s="1"/>
      <c r="ABQ303" s="1"/>
      <c r="ABR303" s="1"/>
      <c r="ABS303" s="1"/>
      <c r="ABT303" s="1"/>
      <c r="ABU303" s="1"/>
      <c r="ABV303" s="1"/>
      <c r="ABW303" s="1"/>
      <c r="ABX303" s="1"/>
      <c r="ABY303" s="1"/>
      <c r="ABZ303" s="1"/>
      <c r="ACA303" s="1"/>
      <c r="ACB303" s="1"/>
      <c r="ACC303" s="1"/>
      <c r="ACD303" s="1"/>
      <c r="ACE303" s="1"/>
      <c r="ACF303" s="1"/>
      <c r="ACG303" s="1"/>
      <c r="ACH303" s="1"/>
      <c r="ACI303" s="1"/>
      <c r="ACJ303" s="1"/>
      <c r="ACK303" s="1"/>
      <c r="ACL303" s="1"/>
      <c r="ACM303" s="1"/>
      <c r="ACN303" s="1"/>
      <c r="ACO303" s="1"/>
      <c r="ACP303" s="1"/>
      <c r="ACQ303" s="1"/>
      <c r="ACR303" s="1"/>
      <c r="ACS303" s="1"/>
      <c r="ACT303" s="1"/>
      <c r="ACU303" s="1"/>
      <c r="ACV303" s="1"/>
      <c r="ACW303" s="1"/>
      <c r="ACX303" s="1"/>
      <c r="ACY303" s="1"/>
      <c r="ACZ303" s="1"/>
      <c r="ADA303" s="1"/>
      <c r="ADB303" s="1"/>
      <c r="ADC303" s="1"/>
      <c r="ADD303" s="1"/>
      <c r="ADE303" s="1"/>
      <c r="ADF303" s="1"/>
      <c r="ADG303" s="1"/>
      <c r="ADH303" s="1"/>
      <c r="ADI303" s="1"/>
      <c r="ADJ303" s="1"/>
      <c r="ADK303" s="1"/>
      <c r="ADL303" s="1"/>
      <c r="ADM303" s="1"/>
      <c r="ADN303" s="1"/>
      <c r="ADO303" s="1"/>
      <c r="ADP303" s="1"/>
      <c r="ADQ303" s="1"/>
      <c r="ADR303" s="1"/>
      <c r="ADS303" s="1"/>
      <c r="ADT303" s="1"/>
      <c r="ADU303" s="1"/>
      <c r="ADV303" s="1"/>
      <c r="ADW303" s="1"/>
      <c r="ADX303" s="1"/>
      <c r="ADY303" s="1"/>
      <c r="ADZ303" s="1"/>
      <c r="AEA303" s="1"/>
      <c r="AEB303" s="1"/>
      <c r="AEC303" s="1"/>
      <c r="AED303" s="1"/>
      <c r="AEE303" s="1"/>
      <c r="AEF303" s="1"/>
      <c r="AEG303" s="1"/>
      <c r="AEH303" s="1"/>
      <c r="AEI303" s="1"/>
      <c r="AEJ303" s="1"/>
      <c r="AEK303" s="1"/>
      <c r="AEL303" s="1"/>
      <c r="AEM303" s="1"/>
      <c r="AEN303" s="1"/>
      <c r="AEO303" s="1"/>
      <c r="AEP303" s="1"/>
      <c r="AEQ303" s="1"/>
      <c r="AER303" s="1"/>
      <c r="AES303" s="1"/>
      <c r="AET303" s="1"/>
      <c r="AEU303" s="1"/>
      <c r="AEV303" s="1"/>
      <c r="AEW303" s="1"/>
      <c r="AEX303" s="1"/>
      <c r="AEY303" s="1"/>
      <c r="AEZ303" s="1"/>
      <c r="AFA303" s="1"/>
      <c r="AFB303" s="1"/>
      <c r="AFC303" s="1"/>
      <c r="AFD303" s="1"/>
      <c r="AFE303" s="1"/>
      <c r="AFF303" s="1"/>
      <c r="AFG303" s="1"/>
      <c r="AFH303" s="1"/>
      <c r="AFI303" s="1"/>
      <c r="AFJ303" s="1"/>
      <c r="AFK303" s="1"/>
      <c r="AFL303" s="1"/>
      <c r="AFM303" s="1"/>
      <c r="AFN303" s="1"/>
      <c r="AFO303" s="1"/>
      <c r="AFP303" s="1"/>
      <c r="AFQ303" s="1"/>
      <c r="AFR303" s="1"/>
      <c r="AFS303" s="1"/>
      <c r="AFT303" s="1"/>
      <c r="AFU303" s="1"/>
      <c r="AFV303" s="1"/>
      <c r="AFW303" s="1"/>
      <c r="AFX303" s="1"/>
      <c r="AFY303" s="1"/>
      <c r="AFZ303" s="1"/>
      <c r="AGA303" s="1"/>
      <c r="AGB303" s="1"/>
      <c r="AGC303" s="1"/>
      <c r="AGD303" s="1"/>
      <c r="AGE303" s="1"/>
      <c r="AGF303" s="1"/>
      <c r="AGG303" s="1"/>
      <c r="AGH303" s="1"/>
      <c r="AGI303" s="1"/>
      <c r="AGJ303" s="1"/>
      <c r="AGK303" s="1"/>
      <c r="AGL303" s="1"/>
      <c r="AGM303" s="1"/>
      <c r="AGN303" s="1"/>
      <c r="AGO303" s="1"/>
      <c r="AGP303" s="1"/>
      <c r="AGQ303" s="1"/>
      <c r="AGR303" s="1"/>
      <c r="AGS303" s="1"/>
      <c r="AGT303" s="1"/>
      <c r="AGU303" s="1"/>
      <c r="AGV303" s="1"/>
      <c r="AGW303" s="1"/>
      <c r="AGX303" s="1"/>
      <c r="AGY303" s="1"/>
      <c r="AGZ303" s="1"/>
      <c r="AHA303" s="1"/>
      <c r="AHB303" s="1"/>
      <c r="AHC303" s="1"/>
      <c r="AHD303" s="1"/>
      <c r="AHE303" s="1"/>
      <c r="AHF303" s="1"/>
      <c r="AHG303" s="1"/>
      <c r="AHH303" s="1"/>
      <c r="AHI303" s="1"/>
      <c r="AHJ303" s="1"/>
      <c r="AHK303" s="1"/>
      <c r="AHL303" s="1"/>
      <c r="AHM303" s="1"/>
      <c r="AHN303" s="1"/>
      <c r="AHO303" s="1"/>
      <c r="AHP303" s="1"/>
      <c r="AHQ303" s="1"/>
      <c r="AHR303" s="1"/>
      <c r="AHS303" s="1"/>
      <c r="AHT303" s="1"/>
      <c r="AHU303" s="1"/>
      <c r="AHV303" s="1"/>
      <c r="AHW303" s="1"/>
      <c r="AHX303" s="1"/>
      <c r="AHY303" s="1"/>
      <c r="AHZ303" s="1"/>
      <c r="AIA303" s="1"/>
      <c r="AIB303" s="1"/>
      <c r="AIC303" s="1"/>
      <c r="AID303" s="1"/>
      <c r="AIE303" s="1"/>
      <c r="AIF303" s="1"/>
      <c r="AIG303" s="1"/>
      <c r="AIH303" s="1"/>
      <c r="AII303" s="1"/>
      <c r="AIJ303" s="1"/>
      <c r="AIK303" s="1"/>
      <c r="AIL303" s="1"/>
      <c r="AIM303" s="1"/>
      <c r="AIN303" s="1"/>
      <c r="AIO303" s="1"/>
      <c r="AIP303" s="1"/>
      <c r="AIQ303" s="1"/>
      <c r="AIR303" s="1"/>
      <c r="AIS303" s="1"/>
      <c r="AIT303" s="1"/>
      <c r="AIU303" s="1"/>
      <c r="AIV303" s="1"/>
      <c r="AIW303" s="1"/>
      <c r="AIX303" s="1"/>
      <c r="AIY303" s="1"/>
      <c r="AIZ303" s="1"/>
      <c r="AJA303" s="1"/>
      <c r="AJB303" s="1"/>
      <c r="AJC303" s="1"/>
      <c r="AJD303" s="1"/>
      <c r="AJE303" s="1"/>
      <c r="AJF303" s="1"/>
      <c r="AJG303" s="1"/>
      <c r="AJH303" s="1"/>
      <c r="AJI303" s="1"/>
      <c r="AJJ303" s="1"/>
      <c r="AJK303" s="1"/>
      <c r="AJL303" s="1"/>
      <c r="AJM303" s="1"/>
      <c r="AJN303" s="1"/>
      <c r="AJO303" s="1"/>
      <c r="AJP303" s="1"/>
      <c r="AJQ303" s="1"/>
      <c r="AJR303" s="1"/>
      <c r="AJS303" s="1"/>
      <c r="AJT303" s="1"/>
      <c r="AJU303" s="1"/>
      <c r="AJV303" s="1"/>
      <c r="AJW303" s="1"/>
      <c r="AJX303" s="1"/>
      <c r="AJY303" s="1"/>
      <c r="AJZ303" s="1"/>
      <c r="AKA303" s="1"/>
      <c r="AKB303" s="1"/>
      <c r="AKC303" s="1"/>
      <c r="AKD303" s="1"/>
      <c r="AKE303" s="1"/>
      <c r="AKF303" s="1"/>
      <c r="AKG303" s="1"/>
      <c r="AKH303" s="1"/>
      <c r="AKI303" s="1"/>
      <c r="AKJ303" s="1"/>
      <c r="AKK303" s="1"/>
      <c r="AKL303" s="1"/>
      <c r="AKM303" s="1"/>
      <c r="AKN303" s="1"/>
      <c r="AKO303" s="1"/>
      <c r="AKP303" s="1"/>
      <c r="AKQ303" s="1"/>
      <c r="AKR303" s="1"/>
      <c r="AKS303" s="1"/>
      <c r="AKT303" s="1"/>
      <c r="AKU303" s="1"/>
      <c r="AKV303" s="1"/>
      <c r="AKW303" s="1"/>
      <c r="AKX303" s="1"/>
      <c r="AKY303" s="1"/>
      <c r="AKZ303" s="1"/>
      <c r="ALA303" s="1"/>
      <c r="ALB303" s="1"/>
      <c r="ALC303" s="1"/>
      <c r="ALD303" s="1"/>
      <c r="ALE303" s="1"/>
      <c r="ALF303" s="1"/>
      <c r="ALG303" s="1"/>
      <c r="ALH303" s="1"/>
      <c r="ALI303" s="1"/>
      <c r="ALJ303" s="1"/>
      <c r="ALK303" s="1"/>
      <c r="ALL303" s="1"/>
      <c r="ALM303" s="1"/>
      <c r="ALN303" s="1"/>
      <c r="ALO303" s="1"/>
      <c r="ALP303" s="1"/>
      <c r="ALQ303" s="1"/>
      <c r="ALR303" s="1"/>
      <c r="ALS303" s="1"/>
      <c r="ALT303" s="1"/>
      <c r="ALU303" s="1"/>
      <c r="ALV303" s="1"/>
      <c r="ALW303" s="1"/>
      <c r="ALX303" s="1"/>
      <c r="ALY303" s="1"/>
      <c r="ALZ303" s="1"/>
      <c r="AMA303" s="1"/>
      <c r="AMB303" s="1"/>
      <c r="AMC303" s="1"/>
      <c r="AMD303" s="1"/>
      <c r="AME303" s="1"/>
      <c r="AMF303" s="1"/>
      <c r="AMG303" s="2"/>
      <c r="AMH303" s="2"/>
      <c r="AMI303" s="2"/>
    </row>
    <row r="304" spans="1:1023" ht="71.650000000000006" customHeight="1" x14ac:dyDescent="0.35">
      <c r="A304" s="3">
        <v>300</v>
      </c>
      <c r="B304" s="110" t="s">
        <v>1058</v>
      </c>
      <c r="C304" s="9" t="s">
        <v>986</v>
      </c>
      <c r="D304" s="10" t="s">
        <v>1059</v>
      </c>
      <c r="E304" s="8" t="s">
        <v>1060</v>
      </c>
      <c r="F304" s="8" t="s">
        <v>1061</v>
      </c>
      <c r="G304" s="8" t="s">
        <v>1062</v>
      </c>
      <c r="H304" s="7"/>
      <c r="I304" s="56">
        <v>23574</v>
      </c>
      <c r="J304" s="7"/>
      <c r="K304" s="34" t="s">
        <v>1063</v>
      </c>
      <c r="L304" s="35" t="s">
        <v>1064</v>
      </c>
      <c r="M304" s="35" t="s">
        <v>1065</v>
      </c>
      <c r="N304" s="35" t="s">
        <v>994</v>
      </c>
      <c r="O304" s="35" t="s">
        <v>995</v>
      </c>
      <c r="P304" s="35" t="s">
        <v>996</v>
      </c>
      <c r="Q304" s="11" t="s">
        <v>92</v>
      </c>
      <c r="R304" s="115" t="s">
        <v>91</v>
      </c>
      <c r="S304" s="4">
        <v>0</v>
      </c>
      <c r="T304" s="8">
        <v>0</v>
      </c>
      <c r="U304" s="8">
        <v>0</v>
      </c>
      <c r="V304" s="8">
        <v>0</v>
      </c>
      <c r="W304" s="8"/>
      <c r="X304" s="8">
        <v>0</v>
      </c>
      <c r="Y304" s="6">
        <v>16</v>
      </c>
      <c r="Z304" s="6" t="s">
        <v>1066</v>
      </c>
      <c r="AA304" s="6" t="s">
        <v>1067</v>
      </c>
      <c r="AB304" s="8">
        <v>3</v>
      </c>
      <c r="AC304" s="8" t="s">
        <v>1067</v>
      </c>
      <c r="AD304" s="8" t="s">
        <v>1067</v>
      </c>
      <c r="AE304" s="8"/>
      <c r="AF304" s="8"/>
      <c r="AG304" s="8"/>
      <c r="AH304" s="8"/>
      <c r="AI304" s="8"/>
      <c r="AJ304" s="8"/>
      <c r="AK304" s="8"/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68" t="s">
        <v>1068</v>
      </c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  <c r="AAC304" s="1"/>
      <c r="AAD304" s="1"/>
      <c r="AAE304" s="1"/>
      <c r="AAF304" s="1"/>
      <c r="AAG304" s="1"/>
      <c r="AAH304" s="1"/>
      <c r="AAI304" s="1"/>
      <c r="AAJ304" s="1"/>
      <c r="AAK304" s="1"/>
      <c r="AAL304" s="1"/>
      <c r="AAM304" s="1"/>
      <c r="AAN304" s="1"/>
      <c r="AAO304" s="1"/>
      <c r="AAP304" s="1"/>
      <c r="AAQ304" s="1"/>
      <c r="AAR304" s="1"/>
      <c r="AAS304" s="1"/>
      <c r="AAT304" s="1"/>
      <c r="AAU304" s="1"/>
      <c r="AAV304" s="1"/>
      <c r="AAW304" s="1"/>
      <c r="AAX304" s="1"/>
      <c r="AAY304" s="1"/>
      <c r="AAZ304" s="1"/>
      <c r="ABA304" s="1"/>
      <c r="ABB304" s="1"/>
      <c r="ABC304" s="1"/>
      <c r="ABD304" s="1"/>
      <c r="ABE304" s="1"/>
      <c r="ABF304" s="1"/>
      <c r="ABG304" s="1"/>
      <c r="ABH304" s="1"/>
      <c r="ABI304" s="1"/>
      <c r="ABJ304" s="1"/>
      <c r="ABK304" s="1"/>
      <c r="ABL304" s="1"/>
      <c r="ABM304" s="1"/>
      <c r="ABN304" s="1"/>
      <c r="ABO304" s="1"/>
      <c r="ABP304" s="1"/>
      <c r="ABQ304" s="1"/>
      <c r="ABR304" s="1"/>
      <c r="ABS304" s="1"/>
      <c r="ABT304" s="1"/>
      <c r="ABU304" s="1"/>
      <c r="ABV304" s="1"/>
      <c r="ABW304" s="1"/>
      <c r="ABX304" s="1"/>
      <c r="ABY304" s="1"/>
      <c r="ABZ304" s="1"/>
      <c r="ACA304" s="1"/>
      <c r="ACB304" s="1"/>
      <c r="ACC304" s="1"/>
      <c r="ACD304" s="1"/>
      <c r="ACE304" s="1"/>
      <c r="ACF304" s="1"/>
      <c r="ACG304" s="1"/>
      <c r="ACH304" s="1"/>
      <c r="ACI304" s="1"/>
      <c r="ACJ304" s="1"/>
      <c r="ACK304" s="1"/>
      <c r="ACL304" s="1"/>
      <c r="ACM304" s="1"/>
      <c r="ACN304" s="1"/>
      <c r="ACO304" s="1"/>
      <c r="ACP304" s="1"/>
      <c r="ACQ304" s="1"/>
      <c r="ACR304" s="1"/>
      <c r="ACS304" s="1"/>
      <c r="ACT304" s="1"/>
      <c r="ACU304" s="1"/>
      <c r="ACV304" s="1"/>
      <c r="ACW304" s="1"/>
      <c r="ACX304" s="1"/>
      <c r="ACY304" s="1"/>
      <c r="ACZ304" s="1"/>
      <c r="ADA304" s="1"/>
      <c r="ADB304" s="1"/>
      <c r="ADC304" s="1"/>
      <c r="ADD304" s="1"/>
      <c r="ADE304" s="1"/>
      <c r="ADF304" s="1"/>
      <c r="ADG304" s="1"/>
      <c r="ADH304" s="1"/>
      <c r="ADI304" s="1"/>
      <c r="ADJ304" s="1"/>
      <c r="ADK304" s="1"/>
      <c r="ADL304" s="1"/>
      <c r="ADM304" s="1"/>
      <c r="ADN304" s="1"/>
      <c r="ADO304" s="1"/>
      <c r="ADP304" s="1"/>
      <c r="ADQ304" s="1"/>
      <c r="ADR304" s="1"/>
      <c r="ADS304" s="1"/>
      <c r="ADT304" s="1"/>
      <c r="ADU304" s="1"/>
      <c r="ADV304" s="1"/>
      <c r="ADW304" s="1"/>
      <c r="ADX304" s="1"/>
      <c r="ADY304" s="1"/>
      <c r="ADZ304" s="1"/>
      <c r="AEA304" s="1"/>
      <c r="AEB304" s="1"/>
      <c r="AEC304" s="1"/>
      <c r="AED304" s="1"/>
      <c r="AEE304" s="1"/>
      <c r="AEF304" s="1"/>
      <c r="AEG304" s="1"/>
      <c r="AEH304" s="1"/>
      <c r="AEI304" s="1"/>
      <c r="AEJ304" s="1"/>
      <c r="AEK304" s="1"/>
      <c r="AEL304" s="1"/>
      <c r="AEM304" s="1"/>
      <c r="AEN304" s="1"/>
      <c r="AEO304" s="1"/>
      <c r="AEP304" s="1"/>
      <c r="AEQ304" s="1"/>
      <c r="AER304" s="1"/>
      <c r="AES304" s="1"/>
      <c r="AET304" s="1"/>
      <c r="AEU304" s="1"/>
      <c r="AEV304" s="1"/>
      <c r="AEW304" s="1"/>
      <c r="AEX304" s="1"/>
      <c r="AEY304" s="1"/>
      <c r="AEZ304" s="1"/>
      <c r="AFA304" s="1"/>
      <c r="AFB304" s="1"/>
      <c r="AFC304" s="1"/>
      <c r="AFD304" s="1"/>
      <c r="AFE304" s="1"/>
      <c r="AFF304" s="1"/>
      <c r="AFG304" s="1"/>
      <c r="AFH304" s="1"/>
      <c r="AFI304" s="1"/>
      <c r="AFJ304" s="1"/>
      <c r="AFK304" s="1"/>
      <c r="AFL304" s="1"/>
      <c r="AFM304" s="1"/>
      <c r="AFN304" s="1"/>
      <c r="AFO304" s="1"/>
      <c r="AFP304" s="1"/>
      <c r="AFQ304" s="1"/>
      <c r="AFR304" s="1"/>
      <c r="AFS304" s="1"/>
      <c r="AFT304" s="1"/>
      <c r="AFU304" s="1"/>
      <c r="AFV304" s="1"/>
      <c r="AFW304" s="1"/>
      <c r="AFX304" s="1"/>
      <c r="AFY304" s="1"/>
      <c r="AFZ304" s="1"/>
      <c r="AGA304" s="1"/>
      <c r="AGB304" s="1"/>
      <c r="AGC304" s="1"/>
      <c r="AGD304" s="1"/>
      <c r="AGE304" s="1"/>
      <c r="AGF304" s="1"/>
      <c r="AGG304" s="1"/>
      <c r="AGH304" s="1"/>
      <c r="AGI304" s="1"/>
      <c r="AGJ304" s="1"/>
      <c r="AGK304" s="1"/>
      <c r="AGL304" s="1"/>
      <c r="AGM304" s="1"/>
      <c r="AGN304" s="1"/>
      <c r="AGO304" s="1"/>
      <c r="AGP304" s="1"/>
      <c r="AGQ304" s="1"/>
      <c r="AGR304" s="1"/>
      <c r="AGS304" s="1"/>
      <c r="AGT304" s="1"/>
      <c r="AGU304" s="1"/>
      <c r="AGV304" s="1"/>
      <c r="AGW304" s="1"/>
      <c r="AGX304" s="1"/>
      <c r="AGY304" s="1"/>
      <c r="AGZ304" s="1"/>
      <c r="AHA304" s="1"/>
      <c r="AHB304" s="1"/>
      <c r="AHC304" s="1"/>
      <c r="AHD304" s="1"/>
      <c r="AHE304" s="1"/>
      <c r="AHF304" s="1"/>
      <c r="AHG304" s="1"/>
      <c r="AHH304" s="1"/>
      <c r="AHI304" s="1"/>
      <c r="AHJ304" s="1"/>
      <c r="AHK304" s="1"/>
      <c r="AHL304" s="1"/>
      <c r="AHM304" s="1"/>
      <c r="AHN304" s="1"/>
      <c r="AHO304" s="1"/>
      <c r="AHP304" s="1"/>
      <c r="AHQ304" s="1"/>
      <c r="AHR304" s="1"/>
      <c r="AHS304" s="1"/>
      <c r="AHT304" s="1"/>
      <c r="AHU304" s="1"/>
      <c r="AHV304" s="1"/>
      <c r="AHW304" s="1"/>
      <c r="AHX304" s="1"/>
      <c r="AHY304" s="1"/>
      <c r="AHZ304" s="1"/>
      <c r="AIA304" s="1"/>
      <c r="AIB304" s="1"/>
      <c r="AIC304" s="1"/>
      <c r="AID304" s="1"/>
      <c r="AIE304" s="1"/>
      <c r="AIF304" s="1"/>
      <c r="AIG304" s="1"/>
      <c r="AIH304" s="1"/>
      <c r="AII304" s="1"/>
      <c r="AIJ304" s="1"/>
      <c r="AIK304" s="1"/>
      <c r="AIL304" s="1"/>
      <c r="AIM304" s="1"/>
      <c r="AIN304" s="1"/>
      <c r="AIO304" s="1"/>
      <c r="AIP304" s="1"/>
      <c r="AIQ304" s="1"/>
      <c r="AIR304" s="1"/>
      <c r="AIS304" s="1"/>
      <c r="AIT304" s="1"/>
      <c r="AIU304" s="1"/>
      <c r="AIV304" s="1"/>
      <c r="AIW304" s="1"/>
      <c r="AIX304" s="1"/>
      <c r="AIY304" s="1"/>
      <c r="AIZ304" s="1"/>
      <c r="AJA304" s="1"/>
      <c r="AJB304" s="1"/>
      <c r="AJC304" s="1"/>
      <c r="AJD304" s="1"/>
      <c r="AJE304" s="1"/>
      <c r="AJF304" s="1"/>
      <c r="AJG304" s="1"/>
      <c r="AJH304" s="1"/>
      <c r="AJI304" s="1"/>
      <c r="AJJ304" s="1"/>
      <c r="AJK304" s="1"/>
      <c r="AJL304" s="1"/>
      <c r="AJM304" s="1"/>
      <c r="AJN304" s="1"/>
      <c r="AJO304" s="1"/>
      <c r="AJP304" s="1"/>
      <c r="AJQ304" s="1"/>
      <c r="AJR304" s="1"/>
      <c r="AJS304" s="1"/>
      <c r="AJT304" s="1"/>
      <c r="AJU304" s="1"/>
      <c r="AJV304" s="1"/>
      <c r="AJW304" s="1"/>
      <c r="AJX304" s="1"/>
      <c r="AJY304" s="1"/>
      <c r="AJZ304" s="1"/>
      <c r="AKA304" s="1"/>
      <c r="AKB304" s="1"/>
      <c r="AKC304" s="1"/>
      <c r="AKD304" s="1"/>
      <c r="AKE304" s="1"/>
      <c r="AKF304" s="1"/>
      <c r="AKG304" s="1"/>
      <c r="AKH304" s="1"/>
      <c r="AKI304" s="1"/>
      <c r="AKJ304" s="1"/>
      <c r="AKK304" s="1"/>
      <c r="AKL304" s="1"/>
      <c r="AKM304" s="1"/>
      <c r="AKN304" s="1"/>
      <c r="AKO304" s="1"/>
      <c r="AKP304" s="1"/>
      <c r="AKQ304" s="1"/>
      <c r="AKR304" s="1"/>
      <c r="AKS304" s="1"/>
      <c r="AKT304" s="1"/>
      <c r="AKU304" s="1"/>
      <c r="AKV304" s="1"/>
      <c r="AKW304" s="1"/>
      <c r="AKX304" s="1"/>
      <c r="AKY304" s="1"/>
      <c r="AKZ304" s="1"/>
      <c r="ALA304" s="1"/>
      <c r="ALB304" s="1"/>
      <c r="ALC304" s="1"/>
      <c r="ALD304" s="1"/>
      <c r="ALE304" s="1"/>
      <c r="ALF304" s="1"/>
      <c r="ALG304" s="1"/>
      <c r="ALH304" s="1"/>
      <c r="ALI304" s="1"/>
      <c r="ALJ304" s="1"/>
      <c r="ALK304" s="1"/>
      <c r="ALL304" s="1"/>
      <c r="ALM304" s="1"/>
      <c r="ALN304" s="1"/>
      <c r="ALO304" s="1"/>
      <c r="ALP304" s="1"/>
      <c r="ALQ304" s="1"/>
      <c r="ALR304" s="1"/>
      <c r="ALS304" s="1"/>
      <c r="ALT304" s="1"/>
      <c r="ALU304" s="1"/>
      <c r="ALV304" s="1"/>
      <c r="ALW304" s="1"/>
      <c r="ALX304" s="1"/>
      <c r="ALY304" s="1"/>
      <c r="ALZ304" s="1"/>
      <c r="AMA304" s="1"/>
      <c r="AMB304" s="1"/>
      <c r="AMC304" s="1"/>
      <c r="AMD304" s="1"/>
      <c r="AME304" s="1"/>
      <c r="AMF304" s="1"/>
      <c r="AMG304" s="2"/>
      <c r="AMH304" s="2"/>
      <c r="AMI304" s="2"/>
    </row>
    <row r="305" spans="1:1023" ht="71.650000000000006" customHeight="1" x14ac:dyDescent="0.35">
      <c r="A305" s="13">
        <v>301</v>
      </c>
      <c r="B305" s="110" t="s">
        <v>1069</v>
      </c>
      <c r="C305" s="9" t="s">
        <v>986</v>
      </c>
      <c r="D305" s="10" t="s">
        <v>1070</v>
      </c>
      <c r="E305" s="8" t="s">
        <v>1071</v>
      </c>
      <c r="F305" s="102" t="s">
        <v>1072</v>
      </c>
      <c r="G305" s="8" t="s">
        <v>1073</v>
      </c>
      <c r="H305" s="7"/>
      <c r="I305" s="56">
        <v>46551</v>
      </c>
      <c r="J305" s="7"/>
      <c r="K305" s="34" t="s">
        <v>1074</v>
      </c>
      <c r="L305" s="35" t="s">
        <v>1075</v>
      </c>
      <c r="M305" s="36" t="s">
        <v>1076</v>
      </c>
      <c r="N305" s="36" t="s">
        <v>994</v>
      </c>
      <c r="O305" s="36" t="s">
        <v>995</v>
      </c>
      <c r="P305" s="36" t="s">
        <v>996</v>
      </c>
      <c r="Q305" s="11" t="s">
        <v>92</v>
      </c>
      <c r="R305" s="115" t="s">
        <v>91</v>
      </c>
      <c r="S305" s="4">
        <v>0</v>
      </c>
      <c r="T305" s="8">
        <v>0</v>
      </c>
      <c r="U305" s="5">
        <v>0</v>
      </c>
      <c r="V305" s="8">
        <v>0</v>
      </c>
      <c r="W305" s="8"/>
      <c r="X305" s="8">
        <v>0</v>
      </c>
      <c r="Y305" s="6" t="s">
        <v>327</v>
      </c>
      <c r="Z305" s="6" t="s">
        <v>327</v>
      </c>
      <c r="AA305" s="6" t="s">
        <v>327</v>
      </c>
      <c r="AB305" s="8" t="s">
        <v>327</v>
      </c>
      <c r="AC305" s="8" t="s">
        <v>327</v>
      </c>
      <c r="AD305" s="8" t="s">
        <v>327</v>
      </c>
      <c r="AE305" s="8">
        <v>6</v>
      </c>
      <c r="AF305" s="8">
        <v>1</v>
      </c>
      <c r="AG305" s="8" t="s">
        <v>1077</v>
      </c>
      <c r="AH305" s="8" t="s">
        <v>1078</v>
      </c>
      <c r="AI305" s="8" t="s">
        <v>1079</v>
      </c>
      <c r="AJ305" s="8" t="s">
        <v>110</v>
      </c>
      <c r="AK305" s="8" t="s">
        <v>1077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3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  <c r="AAC305" s="1"/>
      <c r="AAD305" s="1"/>
      <c r="AAE305" s="1"/>
      <c r="AAF305" s="1"/>
      <c r="AAG305" s="1"/>
      <c r="AAH305" s="1"/>
      <c r="AAI305" s="1"/>
      <c r="AAJ305" s="1"/>
      <c r="AAK305" s="1"/>
      <c r="AAL305" s="1"/>
      <c r="AAM305" s="1"/>
      <c r="AAN305" s="1"/>
      <c r="AAO305" s="1"/>
      <c r="AAP305" s="1"/>
      <c r="AAQ305" s="1"/>
      <c r="AAR305" s="1"/>
      <c r="AAS305" s="1"/>
      <c r="AAT305" s="1"/>
      <c r="AAU305" s="1"/>
      <c r="AAV305" s="1"/>
      <c r="AAW305" s="1"/>
      <c r="AAX305" s="1"/>
      <c r="AAY305" s="1"/>
      <c r="AAZ305" s="1"/>
      <c r="ABA305" s="1"/>
      <c r="ABB305" s="1"/>
      <c r="ABC305" s="1"/>
      <c r="ABD305" s="1"/>
      <c r="ABE305" s="1"/>
      <c r="ABF305" s="1"/>
      <c r="ABG305" s="1"/>
      <c r="ABH305" s="1"/>
      <c r="ABI305" s="1"/>
      <c r="ABJ305" s="1"/>
      <c r="ABK305" s="1"/>
      <c r="ABL305" s="1"/>
      <c r="ABM305" s="1"/>
      <c r="ABN305" s="1"/>
      <c r="ABO305" s="1"/>
      <c r="ABP305" s="1"/>
      <c r="ABQ305" s="1"/>
      <c r="ABR305" s="1"/>
      <c r="ABS305" s="1"/>
      <c r="ABT305" s="1"/>
      <c r="ABU305" s="1"/>
      <c r="ABV305" s="1"/>
      <c r="ABW305" s="1"/>
      <c r="ABX305" s="1"/>
      <c r="ABY305" s="1"/>
      <c r="ABZ305" s="1"/>
      <c r="ACA305" s="1"/>
      <c r="ACB305" s="1"/>
      <c r="ACC305" s="1"/>
      <c r="ACD305" s="1"/>
      <c r="ACE305" s="1"/>
      <c r="ACF305" s="1"/>
      <c r="ACG305" s="1"/>
      <c r="ACH305" s="1"/>
      <c r="ACI305" s="1"/>
      <c r="ACJ305" s="1"/>
      <c r="ACK305" s="1"/>
      <c r="ACL305" s="1"/>
      <c r="ACM305" s="1"/>
      <c r="ACN305" s="1"/>
      <c r="ACO305" s="1"/>
      <c r="ACP305" s="1"/>
      <c r="ACQ305" s="1"/>
      <c r="ACR305" s="1"/>
      <c r="ACS305" s="1"/>
      <c r="ACT305" s="1"/>
      <c r="ACU305" s="1"/>
      <c r="ACV305" s="1"/>
      <c r="ACW305" s="1"/>
      <c r="ACX305" s="1"/>
      <c r="ACY305" s="1"/>
      <c r="ACZ305" s="1"/>
      <c r="ADA305" s="1"/>
      <c r="ADB305" s="1"/>
      <c r="ADC305" s="1"/>
      <c r="ADD305" s="1"/>
      <c r="ADE305" s="1"/>
      <c r="ADF305" s="1"/>
      <c r="ADG305" s="1"/>
      <c r="ADH305" s="1"/>
      <c r="ADI305" s="1"/>
      <c r="ADJ305" s="1"/>
      <c r="ADK305" s="1"/>
      <c r="ADL305" s="1"/>
      <c r="ADM305" s="1"/>
      <c r="ADN305" s="1"/>
      <c r="ADO305" s="1"/>
      <c r="ADP305" s="1"/>
      <c r="ADQ305" s="1"/>
      <c r="ADR305" s="1"/>
      <c r="ADS305" s="1"/>
      <c r="ADT305" s="1"/>
      <c r="ADU305" s="1"/>
      <c r="ADV305" s="1"/>
      <c r="ADW305" s="1"/>
      <c r="ADX305" s="1"/>
      <c r="ADY305" s="1"/>
      <c r="ADZ305" s="1"/>
      <c r="AEA305" s="1"/>
      <c r="AEB305" s="1"/>
      <c r="AEC305" s="1"/>
      <c r="AED305" s="1"/>
      <c r="AEE305" s="1"/>
      <c r="AEF305" s="1"/>
      <c r="AEG305" s="1"/>
      <c r="AEH305" s="1"/>
      <c r="AEI305" s="1"/>
      <c r="AEJ305" s="1"/>
      <c r="AEK305" s="1"/>
      <c r="AEL305" s="1"/>
      <c r="AEM305" s="1"/>
      <c r="AEN305" s="1"/>
      <c r="AEO305" s="1"/>
      <c r="AEP305" s="1"/>
      <c r="AEQ305" s="1"/>
      <c r="AER305" s="1"/>
      <c r="AES305" s="1"/>
      <c r="AET305" s="1"/>
      <c r="AEU305" s="1"/>
      <c r="AEV305" s="1"/>
      <c r="AEW305" s="1"/>
      <c r="AEX305" s="1"/>
      <c r="AEY305" s="1"/>
      <c r="AEZ305" s="1"/>
      <c r="AFA305" s="1"/>
      <c r="AFB305" s="1"/>
      <c r="AFC305" s="1"/>
      <c r="AFD305" s="1"/>
      <c r="AFE305" s="1"/>
      <c r="AFF305" s="1"/>
      <c r="AFG305" s="1"/>
      <c r="AFH305" s="1"/>
      <c r="AFI305" s="1"/>
      <c r="AFJ305" s="1"/>
      <c r="AFK305" s="1"/>
      <c r="AFL305" s="1"/>
      <c r="AFM305" s="1"/>
      <c r="AFN305" s="1"/>
      <c r="AFO305" s="1"/>
      <c r="AFP305" s="1"/>
      <c r="AFQ305" s="1"/>
      <c r="AFR305" s="1"/>
      <c r="AFS305" s="1"/>
      <c r="AFT305" s="1"/>
      <c r="AFU305" s="1"/>
      <c r="AFV305" s="1"/>
      <c r="AFW305" s="1"/>
      <c r="AFX305" s="1"/>
      <c r="AFY305" s="1"/>
      <c r="AFZ305" s="1"/>
      <c r="AGA305" s="1"/>
      <c r="AGB305" s="1"/>
      <c r="AGC305" s="1"/>
      <c r="AGD305" s="1"/>
      <c r="AGE305" s="1"/>
      <c r="AGF305" s="1"/>
      <c r="AGG305" s="1"/>
      <c r="AGH305" s="1"/>
      <c r="AGI305" s="1"/>
      <c r="AGJ305" s="1"/>
      <c r="AGK305" s="1"/>
      <c r="AGL305" s="1"/>
      <c r="AGM305" s="1"/>
      <c r="AGN305" s="1"/>
      <c r="AGO305" s="1"/>
      <c r="AGP305" s="1"/>
      <c r="AGQ305" s="1"/>
      <c r="AGR305" s="1"/>
      <c r="AGS305" s="1"/>
      <c r="AGT305" s="1"/>
      <c r="AGU305" s="1"/>
      <c r="AGV305" s="1"/>
      <c r="AGW305" s="1"/>
      <c r="AGX305" s="1"/>
      <c r="AGY305" s="1"/>
      <c r="AGZ305" s="1"/>
      <c r="AHA305" s="1"/>
      <c r="AHB305" s="1"/>
      <c r="AHC305" s="1"/>
      <c r="AHD305" s="1"/>
      <c r="AHE305" s="1"/>
      <c r="AHF305" s="1"/>
      <c r="AHG305" s="1"/>
      <c r="AHH305" s="1"/>
      <c r="AHI305" s="1"/>
      <c r="AHJ305" s="1"/>
      <c r="AHK305" s="1"/>
      <c r="AHL305" s="1"/>
      <c r="AHM305" s="1"/>
      <c r="AHN305" s="1"/>
      <c r="AHO305" s="1"/>
      <c r="AHP305" s="1"/>
      <c r="AHQ305" s="1"/>
      <c r="AHR305" s="1"/>
      <c r="AHS305" s="1"/>
      <c r="AHT305" s="1"/>
      <c r="AHU305" s="1"/>
      <c r="AHV305" s="1"/>
      <c r="AHW305" s="1"/>
      <c r="AHX305" s="1"/>
      <c r="AHY305" s="1"/>
      <c r="AHZ305" s="1"/>
      <c r="AIA305" s="1"/>
      <c r="AIB305" s="1"/>
      <c r="AIC305" s="1"/>
      <c r="AID305" s="1"/>
      <c r="AIE305" s="1"/>
      <c r="AIF305" s="1"/>
      <c r="AIG305" s="1"/>
      <c r="AIH305" s="1"/>
      <c r="AII305" s="1"/>
      <c r="AIJ305" s="1"/>
      <c r="AIK305" s="1"/>
      <c r="AIL305" s="1"/>
      <c r="AIM305" s="1"/>
      <c r="AIN305" s="1"/>
      <c r="AIO305" s="1"/>
      <c r="AIP305" s="1"/>
      <c r="AIQ305" s="1"/>
      <c r="AIR305" s="1"/>
      <c r="AIS305" s="1"/>
      <c r="AIT305" s="1"/>
      <c r="AIU305" s="1"/>
      <c r="AIV305" s="1"/>
      <c r="AIW305" s="1"/>
      <c r="AIX305" s="1"/>
      <c r="AIY305" s="1"/>
      <c r="AIZ305" s="1"/>
      <c r="AJA305" s="1"/>
      <c r="AJB305" s="1"/>
      <c r="AJC305" s="1"/>
      <c r="AJD305" s="1"/>
      <c r="AJE305" s="1"/>
      <c r="AJF305" s="1"/>
      <c r="AJG305" s="1"/>
      <c r="AJH305" s="1"/>
      <c r="AJI305" s="1"/>
      <c r="AJJ305" s="1"/>
      <c r="AJK305" s="1"/>
      <c r="AJL305" s="1"/>
      <c r="AJM305" s="1"/>
      <c r="AJN305" s="1"/>
      <c r="AJO305" s="1"/>
      <c r="AJP305" s="1"/>
      <c r="AJQ305" s="1"/>
      <c r="AJR305" s="1"/>
      <c r="AJS305" s="1"/>
      <c r="AJT305" s="1"/>
      <c r="AJU305" s="1"/>
      <c r="AJV305" s="1"/>
      <c r="AJW305" s="1"/>
      <c r="AJX305" s="1"/>
      <c r="AJY305" s="1"/>
      <c r="AJZ305" s="1"/>
      <c r="AKA305" s="1"/>
      <c r="AKB305" s="1"/>
      <c r="AKC305" s="1"/>
      <c r="AKD305" s="1"/>
      <c r="AKE305" s="1"/>
      <c r="AKF305" s="1"/>
      <c r="AKG305" s="1"/>
      <c r="AKH305" s="1"/>
      <c r="AKI305" s="1"/>
      <c r="AKJ305" s="1"/>
      <c r="AKK305" s="1"/>
      <c r="AKL305" s="1"/>
      <c r="AKM305" s="1"/>
      <c r="AKN305" s="1"/>
      <c r="AKO305" s="1"/>
      <c r="AKP305" s="1"/>
      <c r="AKQ305" s="1"/>
      <c r="AKR305" s="1"/>
      <c r="AKS305" s="1"/>
      <c r="AKT305" s="1"/>
      <c r="AKU305" s="1"/>
      <c r="AKV305" s="1"/>
      <c r="AKW305" s="1"/>
      <c r="AKX305" s="1"/>
      <c r="AKY305" s="1"/>
      <c r="AKZ305" s="1"/>
      <c r="ALA305" s="1"/>
      <c r="ALB305" s="1"/>
      <c r="ALC305" s="1"/>
      <c r="ALD305" s="1"/>
      <c r="ALE305" s="1"/>
      <c r="ALF305" s="1"/>
      <c r="ALG305" s="1"/>
      <c r="ALH305" s="1"/>
      <c r="ALI305" s="1"/>
      <c r="ALJ305" s="1"/>
      <c r="ALK305" s="1"/>
      <c r="ALL305" s="1"/>
      <c r="ALM305" s="1"/>
      <c r="ALN305" s="1"/>
      <c r="ALO305" s="1"/>
      <c r="ALP305" s="1"/>
      <c r="ALQ305" s="1"/>
      <c r="ALR305" s="1"/>
      <c r="ALS305" s="1"/>
      <c r="ALT305" s="1"/>
      <c r="ALU305" s="1"/>
      <c r="ALV305" s="1"/>
      <c r="ALW305" s="1"/>
      <c r="ALX305" s="1"/>
      <c r="ALY305" s="1"/>
      <c r="ALZ305" s="1"/>
      <c r="AMA305" s="1"/>
      <c r="AMB305" s="1"/>
      <c r="AMC305" s="1"/>
      <c r="AMD305" s="1"/>
      <c r="AME305" s="1"/>
      <c r="AMF305" s="1"/>
      <c r="AMG305" s="2"/>
      <c r="AMH305" s="2"/>
      <c r="AMI305" s="2"/>
    </row>
    <row r="306" spans="1:1023" ht="71.650000000000006" customHeight="1" x14ac:dyDescent="0.35">
      <c r="A306" s="3">
        <v>302</v>
      </c>
      <c r="B306" s="110" t="s">
        <v>1080</v>
      </c>
      <c r="C306" s="9" t="s">
        <v>986</v>
      </c>
      <c r="D306" s="10" t="s">
        <v>1081</v>
      </c>
      <c r="E306" s="8" t="s">
        <v>1082</v>
      </c>
      <c r="F306" s="8" t="s">
        <v>1083</v>
      </c>
      <c r="G306" s="8" t="s">
        <v>1084</v>
      </c>
      <c r="H306" s="7"/>
      <c r="I306" s="56">
        <v>13685</v>
      </c>
      <c r="J306" s="7"/>
      <c r="K306" s="34" t="s">
        <v>1085</v>
      </c>
      <c r="L306" s="35" t="s">
        <v>1086</v>
      </c>
      <c r="M306" s="35" t="s">
        <v>1087</v>
      </c>
      <c r="N306" s="35" t="s">
        <v>994</v>
      </c>
      <c r="O306" s="35" t="s">
        <v>995</v>
      </c>
      <c r="P306" s="35" t="s">
        <v>996</v>
      </c>
      <c r="Q306" s="11" t="s">
        <v>92</v>
      </c>
      <c r="R306" s="115" t="s">
        <v>91</v>
      </c>
      <c r="S306" s="4">
        <v>56</v>
      </c>
      <c r="T306" s="8"/>
      <c r="U306" s="8">
        <v>11</v>
      </c>
      <c r="V306" s="8">
        <v>3</v>
      </c>
      <c r="W306" s="8" t="s">
        <v>1088</v>
      </c>
      <c r="X306" s="8">
        <v>70</v>
      </c>
      <c r="Y306" s="6"/>
      <c r="Z306" s="6"/>
      <c r="AA306" s="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68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  <c r="ZL306" s="1"/>
      <c r="ZM306" s="1"/>
      <c r="ZN306" s="1"/>
      <c r="ZO306" s="1"/>
      <c r="ZP306" s="1"/>
      <c r="ZQ306" s="1"/>
      <c r="ZR306" s="1"/>
      <c r="ZS306" s="1"/>
      <c r="ZT306" s="1"/>
      <c r="ZU306" s="1"/>
      <c r="ZV306" s="1"/>
      <c r="ZW306" s="1"/>
      <c r="ZX306" s="1"/>
      <c r="ZY306" s="1"/>
      <c r="ZZ306" s="1"/>
      <c r="AAA306" s="1"/>
      <c r="AAB306" s="1"/>
      <c r="AAC306" s="1"/>
      <c r="AAD306" s="1"/>
      <c r="AAE306" s="1"/>
      <c r="AAF306" s="1"/>
      <c r="AAG306" s="1"/>
      <c r="AAH306" s="1"/>
      <c r="AAI306" s="1"/>
      <c r="AAJ306" s="1"/>
      <c r="AAK306" s="1"/>
      <c r="AAL306" s="1"/>
      <c r="AAM306" s="1"/>
      <c r="AAN306" s="1"/>
      <c r="AAO306" s="1"/>
      <c r="AAP306" s="1"/>
      <c r="AAQ306" s="1"/>
      <c r="AAR306" s="1"/>
      <c r="AAS306" s="1"/>
      <c r="AAT306" s="1"/>
      <c r="AAU306" s="1"/>
      <c r="AAV306" s="1"/>
      <c r="AAW306" s="1"/>
      <c r="AAX306" s="1"/>
      <c r="AAY306" s="1"/>
      <c r="AAZ306" s="1"/>
      <c r="ABA306" s="1"/>
      <c r="ABB306" s="1"/>
      <c r="ABC306" s="1"/>
      <c r="ABD306" s="1"/>
      <c r="ABE306" s="1"/>
      <c r="ABF306" s="1"/>
      <c r="ABG306" s="1"/>
      <c r="ABH306" s="1"/>
      <c r="ABI306" s="1"/>
      <c r="ABJ306" s="1"/>
      <c r="ABK306" s="1"/>
      <c r="ABL306" s="1"/>
      <c r="ABM306" s="1"/>
      <c r="ABN306" s="1"/>
      <c r="ABO306" s="1"/>
      <c r="ABP306" s="1"/>
      <c r="ABQ306" s="1"/>
      <c r="ABR306" s="1"/>
      <c r="ABS306" s="1"/>
      <c r="ABT306" s="1"/>
      <c r="ABU306" s="1"/>
      <c r="ABV306" s="1"/>
      <c r="ABW306" s="1"/>
      <c r="ABX306" s="1"/>
      <c r="ABY306" s="1"/>
      <c r="ABZ306" s="1"/>
      <c r="ACA306" s="1"/>
      <c r="ACB306" s="1"/>
      <c r="ACC306" s="1"/>
      <c r="ACD306" s="1"/>
      <c r="ACE306" s="1"/>
      <c r="ACF306" s="1"/>
      <c r="ACG306" s="1"/>
      <c r="ACH306" s="1"/>
      <c r="ACI306" s="1"/>
      <c r="ACJ306" s="1"/>
      <c r="ACK306" s="1"/>
      <c r="ACL306" s="1"/>
      <c r="ACM306" s="1"/>
      <c r="ACN306" s="1"/>
      <c r="ACO306" s="1"/>
      <c r="ACP306" s="1"/>
      <c r="ACQ306" s="1"/>
      <c r="ACR306" s="1"/>
      <c r="ACS306" s="1"/>
      <c r="ACT306" s="1"/>
      <c r="ACU306" s="1"/>
      <c r="ACV306" s="1"/>
      <c r="ACW306" s="1"/>
      <c r="ACX306" s="1"/>
      <c r="ACY306" s="1"/>
      <c r="ACZ306" s="1"/>
      <c r="ADA306" s="1"/>
      <c r="ADB306" s="1"/>
      <c r="ADC306" s="1"/>
      <c r="ADD306" s="1"/>
      <c r="ADE306" s="1"/>
      <c r="ADF306" s="1"/>
      <c r="ADG306" s="1"/>
      <c r="ADH306" s="1"/>
      <c r="ADI306" s="1"/>
      <c r="ADJ306" s="1"/>
      <c r="ADK306" s="1"/>
      <c r="ADL306" s="1"/>
      <c r="ADM306" s="1"/>
      <c r="ADN306" s="1"/>
      <c r="ADO306" s="1"/>
      <c r="ADP306" s="1"/>
      <c r="ADQ306" s="1"/>
      <c r="ADR306" s="1"/>
      <c r="ADS306" s="1"/>
      <c r="ADT306" s="1"/>
      <c r="ADU306" s="1"/>
      <c r="ADV306" s="1"/>
      <c r="ADW306" s="1"/>
      <c r="ADX306" s="1"/>
      <c r="ADY306" s="1"/>
      <c r="ADZ306" s="1"/>
      <c r="AEA306" s="1"/>
      <c r="AEB306" s="1"/>
      <c r="AEC306" s="1"/>
      <c r="AED306" s="1"/>
      <c r="AEE306" s="1"/>
      <c r="AEF306" s="1"/>
      <c r="AEG306" s="1"/>
      <c r="AEH306" s="1"/>
      <c r="AEI306" s="1"/>
      <c r="AEJ306" s="1"/>
      <c r="AEK306" s="1"/>
      <c r="AEL306" s="1"/>
      <c r="AEM306" s="1"/>
      <c r="AEN306" s="1"/>
      <c r="AEO306" s="1"/>
      <c r="AEP306" s="1"/>
      <c r="AEQ306" s="1"/>
      <c r="AER306" s="1"/>
      <c r="AES306" s="1"/>
      <c r="AET306" s="1"/>
      <c r="AEU306" s="1"/>
      <c r="AEV306" s="1"/>
      <c r="AEW306" s="1"/>
      <c r="AEX306" s="1"/>
      <c r="AEY306" s="1"/>
      <c r="AEZ306" s="1"/>
      <c r="AFA306" s="1"/>
      <c r="AFB306" s="1"/>
      <c r="AFC306" s="1"/>
      <c r="AFD306" s="1"/>
      <c r="AFE306" s="1"/>
      <c r="AFF306" s="1"/>
      <c r="AFG306" s="1"/>
      <c r="AFH306" s="1"/>
      <c r="AFI306" s="1"/>
      <c r="AFJ306" s="1"/>
      <c r="AFK306" s="1"/>
      <c r="AFL306" s="1"/>
      <c r="AFM306" s="1"/>
      <c r="AFN306" s="1"/>
      <c r="AFO306" s="1"/>
      <c r="AFP306" s="1"/>
      <c r="AFQ306" s="1"/>
      <c r="AFR306" s="1"/>
      <c r="AFS306" s="1"/>
      <c r="AFT306" s="1"/>
      <c r="AFU306" s="1"/>
      <c r="AFV306" s="1"/>
      <c r="AFW306" s="1"/>
      <c r="AFX306" s="1"/>
      <c r="AFY306" s="1"/>
      <c r="AFZ306" s="1"/>
      <c r="AGA306" s="1"/>
      <c r="AGB306" s="1"/>
      <c r="AGC306" s="1"/>
      <c r="AGD306" s="1"/>
      <c r="AGE306" s="1"/>
      <c r="AGF306" s="1"/>
      <c r="AGG306" s="1"/>
      <c r="AGH306" s="1"/>
      <c r="AGI306" s="1"/>
      <c r="AGJ306" s="1"/>
      <c r="AGK306" s="1"/>
      <c r="AGL306" s="1"/>
      <c r="AGM306" s="1"/>
      <c r="AGN306" s="1"/>
      <c r="AGO306" s="1"/>
      <c r="AGP306" s="1"/>
      <c r="AGQ306" s="1"/>
      <c r="AGR306" s="1"/>
      <c r="AGS306" s="1"/>
      <c r="AGT306" s="1"/>
      <c r="AGU306" s="1"/>
      <c r="AGV306" s="1"/>
      <c r="AGW306" s="1"/>
      <c r="AGX306" s="1"/>
      <c r="AGY306" s="1"/>
      <c r="AGZ306" s="1"/>
      <c r="AHA306" s="1"/>
      <c r="AHB306" s="1"/>
      <c r="AHC306" s="1"/>
      <c r="AHD306" s="1"/>
      <c r="AHE306" s="1"/>
      <c r="AHF306" s="1"/>
      <c r="AHG306" s="1"/>
      <c r="AHH306" s="1"/>
      <c r="AHI306" s="1"/>
      <c r="AHJ306" s="1"/>
      <c r="AHK306" s="1"/>
      <c r="AHL306" s="1"/>
      <c r="AHM306" s="1"/>
      <c r="AHN306" s="1"/>
      <c r="AHO306" s="1"/>
      <c r="AHP306" s="1"/>
      <c r="AHQ306" s="1"/>
      <c r="AHR306" s="1"/>
      <c r="AHS306" s="1"/>
      <c r="AHT306" s="1"/>
      <c r="AHU306" s="1"/>
      <c r="AHV306" s="1"/>
      <c r="AHW306" s="1"/>
      <c r="AHX306" s="1"/>
      <c r="AHY306" s="1"/>
      <c r="AHZ306" s="1"/>
      <c r="AIA306" s="1"/>
      <c r="AIB306" s="1"/>
      <c r="AIC306" s="1"/>
      <c r="AID306" s="1"/>
      <c r="AIE306" s="1"/>
      <c r="AIF306" s="1"/>
      <c r="AIG306" s="1"/>
      <c r="AIH306" s="1"/>
      <c r="AII306" s="1"/>
      <c r="AIJ306" s="1"/>
      <c r="AIK306" s="1"/>
      <c r="AIL306" s="1"/>
      <c r="AIM306" s="1"/>
      <c r="AIN306" s="1"/>
      <c r="AIO306" s="1"/>
      <c r="AIP306" s="1"/>
      <c r="AIQ306" s="1"/>
      <c r="AIR306" s="1"/>
      <c r="AIS306" s="1"/>
      <c r="AIT306" s="1"/>
      <c r="AIU306" s="1"/>
      <c r="AIV306" s="1"/>
      <c r="AIW306" s="1"/>
      <c r="AIX306" s="1"/>
      <c r="AIY306" s="1"/>
      <c r="AIZ306" s="1"/>
      <c r="AJA306" s="1"/>
      <c r="AJB306" s="1"/>
      <c r="AJC306" s="1"/>
      <c r="AJD306" s="1"/>
      <c r="AJE306" s="1"/>
      <c r="AJF306" s="1"/>
      <c r="AJG306" s="1"/>
      <c r="AJH306" s="1"/>
      <c r="AJI306" s="1"/>
      <c r="AJJ306" s="1"/>
      <c r="AJK306" s="1"/>
      <c r="AJL306" s="1"/>
      <c r="AJM306" s="1"/>
      <c r="AJN306" s="1"/>
      <c r="AJO306" s="1"/>
      <c r="AJP306" s="1"/>
      <c r="AJQ306" s="1"/>
      <c r="AJR306" s="1"/>
      <c r="AJS306" s="1"/>
      <c r="AJT306" s="1"/>
      <c r="AJU306" s="1"/>
      <c r="AJV306" s="1"/>
      <c r="AJW306" s="1"/>
      <c r="AJX306" s="1"/>
      <c r="AJY306" s="1"/>
      <c r="AJZ306" s="1"/>
      <c r="AKA306" s="1"/>
      <c r="AKB306" s="1"/>
      <c r="AKC306" s="1"/>
      <c r="AKD306" s="1"/>
      <c r="AKE306" s="1"/>
      <c r="AKF306" s="1"/>
      <c r="AKG306" s="1"/>
      <c r="AKH306" s="1"/>
      <c r="AKI306" s="1"/>
      <c r="AKJ306" s="1"/>
      <c r="AKK306" s="1"/>
      <c r="AKL306" s="1"/>
      <c r="AKM306" s="1"/>
      <c r="AKN306" s="1"/>
      <c r="AKO306" s="1"/>
      <c r="AKP306" s="1"/>
      <c r="AKQ306" s="1"/>
      <c r="AKR306" s="1"/>
      <c r="AKS306" s="1"/>
      <c r="AKT306" s="1"/>
      <c r="AKU306" s="1"/>
      <c r="AKV306" s="1"/>
      <c r="AKW306" s="1"/>
      <c r="AKX306" s="1"/>
      <c r="AKY306" s="1"/>
      <c r="AKZ306" s="1"/>
      <c r="ALA306" s="1"/>
      <c r="ALB306" s="1"/>
      <c r="ALC306" s="1"/>
      <c r="ALD306" s="1"/>
      <c r="ALE306" s="1"/>
      <c r="ALF306" s="1"/>
      <c r="ALG306" s="1"/>
      <c r="ALH306" s="1"/>
      <c r="ALI306" s="1"/>
      <c r="ALJ306" s="1"/>
      <c r="ALK306" s="1"/>
      <c r="ALL306" s="1"/>
      <c r="ALM306" s="1"/>
      <c r="ALN306" s="1"/>
      <c r="ALO306" s="1"/>
      <c r="ALP306" s="1"/>
      <c r="ALQ306" s="1"/>
      <c r="ALR306" s="1"/>
      <c r="ALS306" s="1"/>
      <c r="ALT306" s="1"/>
      <c r="ALU306" s="1"/>
      <c r="ALV306" s="1"/>
      <c r="ALW306" s="1"/>
      <c r="ALX306" s="1"/>
      <c r="ALY306" s="1"/>
      <c r="ALZ306" s="1"/>
      <c r="AMA306" s="1"/>
      <c r="AMB306" s="1"/>
      <c r="AMC306" s="1"/>
      <c r="AMD306" s="1"/>
      <c r="AME306" s="1"/>
      <c r="AMF306" s="1"/>
      <c r="AMG306" s="2"/>
      <c r="AMH306" s="2"/>
      <c r="AMI306" s="2"/>
    </row>
    <row r="307" spans="1:1023" ht="71.650000000000006" customHeight="1" x14ac:dyDescent="0.35">
      <c r="A307" s="13">
        <v>303</v>
      </c>
      <c r="B307" s="110" t="s">
        <v>1089</v>
      </c>
      <c r="C307" s="9" t="s">
        <v>1090</v>
      </c>
      <c r="D307" s="10" t="s">
        <v>1091</v>
      </c>
      <c r="E307" s="8" t="s">
        <v>1092</v>
      </c>
      <c r="F307" s="8" t="s">
        <v>1093</v>
      </c>
      <c r="G307" s="8" t="s">
        <v>1094</v>
      </c>
      <c r="H307" s="7"/>
      <c r="I307" s="56">
        <v>1260</v>
      </c>
      <c r="J307" s="7"/>
      <c r="K307" s="34" t="s">
        <v>1095</v>
      </c>
      <c r="L307" s="35" t="s">
        <v>1096</v>
      </c>
      <c r="M307" s="35" t="s">
        <v>1097</v>
      </c>
      <c r="N307" s="35" t="s">
        <v>994</v>
      </c>
      <c r="O307" s="35" t="s">
        <v>995</v>
      </c>
      <c r="P307" s="35" t="s">
        <v>996</v>
      </c>
      <c r="Q307" s="11" t="s">
        <v>92</v>
      </c>
      <c r="R307" s="115" t="s">
        <v>91</v>
      </c>
      <c r="S307" s="4"/>
      <c r="T307" s="8">
        <v>2</v>
      </c>
      <c r="U307" s="8">
        <v>10</v>
      </c>
      <c r="V307" s="8">
        <v>1</v>
      </c>
      <c r="W307" s="8"/>
      <c r="X307" s="8">
        <v>13</v>
      </c>
      <c r="Y307" s="6"/>
      <c r="Z307" s="6"/>
      <c r="AA307" s="6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68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  <c r="XX307" s="1"/>
      <c r="XY307" s="1"/>
      <c r="XZ307" s="1"/>
      <c r="YA307" s="1"/>
      <c r="YB307" s="1"/>
      <c r="YC307" s="1"/>
      <c r="YD307" s="1"/>
      <c r="YE307" s="1"/>
      <c r="YF307" s="1"/>
      <c r="YG307" s="1"/>
      <c r="YH307" s="1"/>
      <c r="YI307" s="1"/>
      <c r="YJ307" s="1"/>
      <c r="YK307" s="1"/>
      <c r="YL307" s="1"/>
      <c r="YM307" s="1"/>
      <c r="YN307" s="1"/>
      <c r="YO307" s="1"/>
      <c r="YP307" s="1"/>
      <c r="YQ307" s="1"/>
      <c r="YR307" s="1"/>
      <c r="YS307" s="1"/>
      <c r="YT307" s="1"/>
      <c r="YU307" s="1"/>
      <c r="YV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  <c r="ZL307" s="1"/>
      <c r="ZM307" s="1"/>
      <c r="ZN307" s="1"/>
      <c r="ZO307" s="1"/>
      <c r="ZP307" s="1"/>
      <c r="ZQ307" s="1"/>
      <c r="ZR307" s="1"/>
      <c r="ZS307" s="1"/>
      <c r="ZT307" s="1"/>
      <c r="ZU307" s="1"/>
      <c r="ZV307" s="1"/>
      <c r="ZW307" s="1"/>
      <c r="ZX307" s="1"/>
      <c r="ZY307" s="1"/>
      <c r="ZZ307" s="1"/>
      <c r="AAA307" s="1"/>
      <c r="AAB307" s="1"/>
      <c r="AAC307" s="1"/>
      <c r="AAD307" s="1"/>
      <c r="AAE307" s="1"/>
      <c r="AAF307" s="1"/>
      <c r="AAG307" s="1"/>
      <c r="AAH307" s="1"/>
      <c r="AAI307" s="1"/>
      <c r="AAJ307" s="1"/>
      <c r="AAK307" s="1"/>
      <c r="AAL307" s="1"/>
      <c r="AAM307" s="1"/>
      <c r="AAN307" s="1"/>
      <c r="AAO307" s="1"/>
      <c r="AAP307" s="1"/>
      <c r="AAQ307" s="1"/>
      <c r="AAR307" s="1"/>
      <c r="AAS307" s="1"/>
      <c r="AAT307" s="1"/>
      <c r="AAU307" s="1"/>
      <c r="AAV307" s="1"/>
      <c r="AAW307" s="1"/>
      <c r="AAX307" s="1"/>
      <c r="AAY307" s="1"/>
      <c r="AAZ307" s="1"/>
      <c r="ABA307" s="1"/>
      <c r="ABB307" s="1"/>
      <c r="ABC307" s="1"/>
      <c r="ABD307" s="1"/>
      <c r="ABE307" s="1"/>
      <c r="ABF307" s="1"/>
      <c r="ABG307" s="1"/>
      <c r="ABH307" s="1"/>
      <c r="ABI307" s="1"/>
      <c r="ABJ307" s="1"/>
      <c r="ABK307" s="1"/>
      <c r="ABL307" s="1"/>
      <c r="ABM307" s="1"/>
      <c r="ABN307" s="1"/>
      <c r="ABO307" s="1"/>
      <c r="ABP307" s="1"/>
      <c r="ABQ307" s="1"/>
      <c r="ABR307" s="1"/>
      <c r="ABS307" s="1"/>
      <c r="ABT307" s="1"/>
      <c r="ABU307" s="1"/>
      <c r="ABV307" s="1"/>
      <c r="ABW307" s="1"/>
      <c r="ABX307" s="1"/>
      <c r="ABY307" s="1"/>
      <c r="ABZ307" s="1"/>
      <c r="ACA307" s="1"/>
      <c r="ACB307" s="1"/>
      <c r="ACC307" s="1"/>
      <c r="ACD307" s="1"/>
      <c r="ACE307" s="1"/>
      <c r="ACF307" s="1"/>
      <c r="ACG307" s="1"/>
      <c r="ACH307" s="1"/>
      <c r="ACI307" s="1"/>
      <c r="ACJ307" s="1"/>
      <c r="ACK307" s="1"/>
      <c r="ACL307" s="1"/>
      <c r="ACM307" s="1"/>
      <c r="ACN307" s="1"/>
      <c r="ACO307" s="1"/>
      <c r="ACP307" s="1"/>
      <c r="ACQ307" s="1"/>
      <c r="ACR307" s="1"/>
      <c r="ACS307" s="1"/>
      <c r="ACT307" s="1"/>
      <c r="ACU307" s="1"/>
      <c r="ACV307" s="1"/>
      <c r="ACW307" s="1"/>
      <c r="ACX307" s="1"/>
      <c r="ACY307" s="1"/>
      <c r="ACZ307" s="1"/>
      <c r="ADA307" s="1"/>
      <c r="ADB307" s="1"/>
      <c r="ADC307" s="1"/>
      <c r="ADD307" s="1"/>
      <c r="ADE307" s="1"/>
      <c r="ADF307" s="1"/>
      <c r="ADG307" s="1"/>
      <c r="ADH307" s="1"/>
      <c r="ADI307" s="1"/>
      <c r="ADJ307" s="1"/>
      <c r="ADK307" s="1"/>
      <c r="ADL307" s="1"/>
      <c r="ADM307" s="1"/>
      <c r="ADN307" s="1"/>
      <c r="ADO307" s="1"/>
      <c r="ADP307" s="1"/>
      <c r="ADQ307" s="1"/>
      <c r="ADR307" s="1"/>
      <c r="ADS307" s="1"/>
      <c r="ADT307" s="1"/>
      <c r="ADU307" s="1"/>
      <c r="ADV307" s="1"/>
      <c r="ADW307" s="1"/>
      <c r="ADX307" s="1"/>
      <c r="ADY307" s="1"/>
      <c r="ADZ307" s="1"/>
      <c r="AEA307" s="1"/>
      <c r="AEB307" s="1"/>
      <c r="AEC307" s="1"/>
      <c r="AED307" s="1"/>
      <c r="AEE307" s="1"/>
      <c r="AEF307" s="1"/>
      <c r="AEG307" s="1"/>
      <c r="AEH307" s="1"/>
      <c r="AEI307" s="1"/>
      <c r="AEJ307" s="1"/>
      <c r="AEK307" s="1"/>
      <c r="AEL307" s="1"/>
      <c r="AEM307" s="1"/>
      <c r="AEN307" s="1"/>
      <c r="AEO307" s="1"/>
      <c r="AEP307" s="1"/>
      <c r="AEQ307" s="1"/>
      <c r="AER307" s="1"/>
      <c r="AES307" s="1"/>
      <c r="AET307" s="1"/>
      <c r="AEU307" s="1"/>
      <c r="AEV307" s="1"/>
      <c r="AEW307" s="1"/>
      <c r="AEX307" s="1"/>
      <c r="AEY307" s="1"/>
      <c r="AEZ307" s="1"/>
      <c r="AFA307" s="1"/>
      <c r="AFB307" s="1"/>
      <c r="AFC307" s="1"/>
      <c r="AFD307" s="1"/>
      <c r="AFE307" s="1"/>
      <c r="AFF307" s="1"/>
      <c r="AFG307" s="1"/>
      <c r="AFH307" s="1"/>
      <c r="AFI307" s="1"/>
      <c r="AFJ307" s="1"/>
      <c r="AFK307" s="1"/>
      <c r="AFL307" s="1"/>
      <c r="AFM307" s="1"/>
      <c r="AFN307" s="1"/>
      <c r="AFO307" s="1"/>
      <c r="AFP307" s="1"/>
      <c r="AFQ307" s="1"/>
      <c r="AFR307" s="1"/>
      <c r="AFS307" s="1"/>
      <c r="AFT307" s="1"/>
      <c r="AFU307" s="1"/>
      <c r="AFV307" s="1"/>
      <c r="AFW307" s="1"/>
      <c r="AFX307" s="1"/>
      <c r="AFY307" s="1"/>
      <c r="AFZ307" s="1"/>
      <c r="AGA307" s="1"/>
      <c r="AGB307" s="1"/>
      <c r="AGC307" s="1"/>
      <c r="AGD307" s="1"/>
      <c r="AGE307" s="1"/>
      <c r="AGF307" s="1"/>
      <c r="AGG307" s="1"/>
      <c r="AGH307" s="1"/>
      <c r="AGI307" s="1"/>
      <c r="AGJ307" s="1"/>
      <c r="AGK307" s="1"/>
      <c r="AGL307" s="1"/>
      <c r="AGM307" s="1"/>
      <c r="AGN307" s="1"/>
      <c r="AGO307" s="1"/>
      <c r="AGP307" s="1"/>
      <c r="AGQ307" s="1"/>
      <c r="AGR307" s="1"/>
      <c r="AGS307" s="1"/>
      <c r="AGT307" s="1"/>
      <c r="AGU307" s="1"/>
      <c r="AGV307" s="1"/>
      <c r="AGW307" s="1"/>
      <c r="AGX307" s="1"/>
      <c r="AGY307" s="1"/>
      <c r="AGZ307" s="1"/>
      <c r="AHA307" s="1"/>
      <c r="AHB307" s="1"/>
      <c r="AHC307" s="1"/>
      <c r="AHD307" s="1"/>
      <c r="AHE307" s="1"/>
      <c r="AHF307" s="1"/>
      <c r="AHG307" s="1"/>
      <c r="AHH307" s="1"/>
      <c r="AHI307" s="1"/>
      <c r="AHJ307" s="1"/>
      <c r="AHK307" s="1"/>
      <c r="AHL307" s="1"/>
      <c r="AHM307" s="1"/>
      <c r="AHN307" s="1"/>
      <c r="AHO307" s="1"/>
      <c r="AHP307" s="1"/>
      <c r="AHQ307" s="1"/>
      <c r="AHR307" s="1"/>
      <c r="AHS307" s="1"/>
      <c r="AHT307" s="1"/>
      <c r="AHU307" s="1"/>
      <c r="AHV307" s="1"/>
      <c r="AHW307" s="1"/>
      <c r="AHX307" s="1"/>
      <c r="AHY307" s="1"/>
      <c r="AHZ307" s="1"/>
      <c r="AIA307" s="1"/>
      <c r="AIB307" s="1"/>
      <c r="AIC307" s="1"/>
      <c r="AID307" s="1"/>
      <c r="AIE307" s="1"/>
      <c r="AIF307" s="1"/>
      <c r="AIG307" s="1"/>
      <c r="AIH307" s="1"/>
      <c r="AII307" s="1"/>
      <c r="AIJ307" s="1"/>
      <c r="AIK307" s="1"/>
      <c r="AIL307" s="1"/>
      <c r="AIM307" s="1"/>
      <c r="AIN307" s="1"/>
      <c r="AIO307" s="1"/>
      <c r="AIP307" s="1"/>
      <c r="AIQ307" s="1"/>
      <c r="AIR307" s="1"/>
      <c r="AIS307" s="1"/>
      <c r="AIT307" s="1"/>
      <c r="AIU307" s="1"/>
      <c r="AIV307" s="1"/>
      <c r="AIW307" s="1"/>
      <c r="AIX307" s="1"/>
      <c r="AIY307" s="1"/>
      <c r="AIZ307" s="1"/>
      <c r="AJA307" s="1"/>
      <c r="AJB307" s="1"/>
      <c r="AJC307" s="1"/>
      <c r="AJD307" s="1"/>
      <c r="AJE307" s="1"/>
      <c r="AJF307" s="1"/>
      <c r="AJG307" s="1"/>
      <c r="AJH307" s="1"/>
      <c r="AJI307" s="1"/>
      <c r="AJJ307" s="1"/>
      <c r="AJK307" s="1"/>
      <c r="AJL307" s="1"/>
      <c r="AJM307" s="1"/>
      <c r="AJN307" s="1"/>
      <c r="AJO307" s="1"/>
      <c r="AJP307" s="1"/>
      <c r="AJQ307" s="1"/>
      <c r="AJR307" s="1"/>
      <c r="AJS307" s="1"/>
      <c r="AJT307" s="1"/>
      <c r="AJU307" s="1"/>
      <c r="AJV307" s="1"/>
      <c r="AJW307" s="1"/>
      <c r="AJX307" s="1"/>
      <c r="AJY307" s="1"/>
      <c r="AJZ307" s="1"/>
      <c r="AKA307" s="1"/>
      <c r="AKB307" s="1"/>
      <c r="AKC307" s="1"/>
      <c r="AKD307" s="1"/>
      <c r="AKE307" s="1"/>
      <c r="AKF307" s="1"/>
      <c r="AKG307" s="1"/>
      <c r="AKH307" s="1"/>
      <c r="AKI307" s="1"/>
      <c r="AKJ307" s="1"/>
      <c r="AKK307" s="1"/>
      <c r="AKL307" s="1"/>
      <c r="AKM307" s="1"/>
      <c r="AKN307" s="1"/>
      <c r="AKO307" s="1"/>
      <c r="AKP307" s="1"/>
      <c r="AKQ307" s="1"/>
      <c r="AKR307" s="1"/>
      <c r="AKS307" s="1"/>
      <c r="AKT307" s="1"/>
      <c r="AKU307" s="1"/>
      <c r="AKV307" s="1"/>
      <c r="AKW307" s="1"/>
      <c r="AKX307" s="1"/>
      <c r="AKY307" s="1"/>
      <c r="AKZ307" s="1"/>
      <c r="ALA307" s="1"/>
      <c r="ALB307" s="1"/>
      <c r="ALC307" s="1"/>
      <c r="ALD307" s="1"/>
      <c r="ALE307" s="1"/>
      <c r="ALF307" s="1"/>
      <c r="ALG307" s="1"/>
      <c r="ALH307" s="1"/>
      <c r="ALI307" s="1"/>
      <c r="ALJ307" s="1"/>
      <c r="ALK307" s="1"/>
      <c r="ALL307" s="1"/>
      <c r="ALM307" s="1"/>
      <c r="ALN307" s="1"/>
      <c r="ALO307" s="1"/>
      <c r="ALP307" s="1"/>
      <c r="ALQ307" s="1"/>
      <c r="ALR307" s="1"/>
      <c r="ALS307" s="1"/>
      <c r="ALT307" s="1"/>
      <c r="ALU307" s="1"/>
      <c r="ALV307" s="1"/>
      <c r="ALW307" s="1"/>
      <c r="ALX307" s="1"/>
      <c r="ALY307" s="1"/>
      <c r="ALZ307" s="1"/>
      <c r="AMA307" s="1"/>
      <c r="AMB307" s="1"/>
      <c r="AMC307" s="1"/>
      <c r="AMD307" s="1"/>
      <c r="AME307" s="1"/>
      <c r="AMF307" s="1"/>
      <c r="AMG307" s="2"/>
      <c r="AMH307" s="2"/>
      <c r="AMI307" s="2"/>
    </row>
    <row r="308" spans="1:1023" ht="71.650000000000006" customHeight="1" x14ac:dyDescent="0.35">
      <c r="A308" s="3">
        <v>304</v>
      </c>
      <c r="B308" s="110" t="s">
        <v>1098</v>
      </c>
      <c r="C308" s="9" t="s">
        <v>1090</v>
      </c>
      <c r="D308" s="10" t="s">
        <v>1099</v>
      </c>
      <c r="E308" s="8" t="s">
        <v>1100</v>
      </c>
      <c r="F308" s="102" t="s">
        <v>1101</v>
      </c>
      <c r="G308" s="8" t="s">
        <v>1102</v>
      </c>
      <c r="H308" s="7"/>
      <c r="I308" s="56">
        <v>986</v>
      </c>
      <c r="J308" s="7"/>
      <c r="K308" s="34" t="s">
        <v>1095</v>
      </c>
      <c r="L308" s="35" t="s">
        <v>1096</v>
      </c>
      <c r="M308" s="36" t="s">
        <v>1097</v>
      </c>
      <c r="N308" s="36" t="s">
        <v>994</v>
      </c>
      <c r="O308" s="36" t="s">
        <v>995</v>
      </c>
      <c r="P308" s="36" t="s">
        <v>996</v>
      </c>
      <c r="Q308" s="11" t="s">
        <v>92</v>
      </c>
      <c r="R308" s="115" t="s">
        <v>91</v>
      </c>
      <c r="S308" s="4">
        <v>0</v>
      </c>
      <c r="T308" s="8" t="s">
        <v>1103</v>
      </c>
      <c r="U308" s="5" t="s">
        <v>1104</v>
      </c>
      <c r="V308" s="8" t="s">
        <v>1105</v>
      </c>
      <c r="W308" s="8"/>
      <c r="X308" s="8">
        <v>11</v>
      </c>
      <c r="Y308" s="6">
        <v>0</v>
      </c>
      <c r="Z308" s="6"/>
      <c r="AA308" s="6"/>
      <c r="AB308" s="8">
        <v>0</v>
      </c>
      <c r="AC308" s="8"/>
      <c r="AD308" s="8"/>
      <c r="AE308" s="8">
        <v>0</v>
      </c>
      <c r="AF308" s="8">
        <v>0</v>
      </c>
      <c r="AG308" s="8"/>
      <c r="AH308" s="8"/>
      <c r="AI308" s="8"/>
      <c r="AJ308" s="8">
        <v>0</v>
      </c>
      <c r="AK308" s="8"/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3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  <c r="XX308" s="1"/>
      <c r="XY308" s="1"/>
      <c r="XZ308" s="1"/>
      <c r="YA308" s="1"/>
      <c r="YB308" s="1"/>
      <c r="YC308" s="1"/>
      <c r="YD308" s="1"/>
      <c r="YE308" s="1"/>
      <c r="YF308" s="1"/>
      <c r="YG308" s="1"/>
      <c r="YH308" s="1"/>
      <c r="YI308" s="1"/>
      <c r="YJ308" s="1"/>
      <c r="YK308" s="1"/>
      <c r="YL308" s="1"/>
      <c r="YM308" s="1"/>
      <c r="YN308" s="1"/>
      <c r="YO308" s="1"/>
      <c r="YP308" s="1"/>
      <c r="YQ308" s="1"/>
      <c r="YR308" s="1"/>
      <c r="YS308" s="1"/>
      <c r="YT308" s="1"/>
      <c r="YU308" s="1"/>
      <c r="YV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  <c r="ZL308" s="1"/>
      <c r="ZM308" s="1"/>
      <c r="ZN308" s="1"/>
      <c r="ZO308" s="1"/>
      <c r="ZP308" s="1"/>
      <c r="ZQ308" s="1"/>
      <c r="ZR308" s="1"/>
      <c r="ZS308" s="1"/>
      <c r="ZT308" s="1"/>
      <c r="ZU308" s="1"/>
      <c r="ZV308" s="1"/>
      <c r="ZW308" s="1"/>
      <c r="ZX308" s="1"/>
      <c r="ZY308" s="1"/>
      <c r="ZZ308" s="1"/>
      <c r="AAA308" s="1"/>
      <c r="AAB308" s="1"/>
      <c r="AAC308" s="1"/>
      <c r="AAD308" s="1"/>
      <c r="AAE308" s="1"/>
      <c r="AAF308" s="1"/>
      <c r="AAG308" s="1"/>
      <c r="AAH308" s="1"/>
      <c r="AAI308" s="1"/>
      <c r="AAJ308" s="1"/>
      <c r="AAK308" s="1"/>
      <c r="AAL308" s="1"/>
      <c r="AAM308" s="1"/>
      <c r="AAN308" s="1"/>
      <c r="AAO308" s="1"/>
      <c r="AAP308" s="1"/>
      <c r="AAQ308" s="1"/>
      <c r="AAR308" s="1"/>
      <c r="AAS308" s="1"/>
      <c r="AAT308" s="1"/>
      <c r="AAU308" s="1"/>
      <c r="AAV308" s="1"/>
      <c r="AAW308" s="1"/>
      <c r="AAX308" s="1"/>
      <c r="AAY308" s="1"/>
      <c r="AAZ308" s="1"/>
      <c r="ABA308" s="1"/>
      <c r="ABB308" s="1"/>
      <c r="ABC308" s="1"/>
      <c r="ABD308" s="1"/>
      <c r="ABE308" s="1"/>
      <c r="ABF308" s="1"/>
      <c r="ABG308" s="1"/>
      <c r="ABH308" s="1"/>
      <c r="ABI308" s="1"/>
      <c r="ABJ308" s="1"/>
      <c r="ABK308" s="1"/>
      <c r="ABL308" s="1"/>
      <c r="ABM308" s="1"/>
      <c r="ABN308" s="1"/>
      <c r="ABO308" s="1"/>
      <c r="ABP308" s="1"/>
      <c r="ABQ308" s="1"/>
      <c r="ABR308" s="1"/>
      <c r="ABS308" s="1"/>
      <c r="ABT308" s="1"/>
      <c r="ABU308" s="1"/>
      <c r="ABV308" s="1"/>
      <c r="ABW308" s="1"/>
      <c r="ABX308" s="1"/>
      <c r="ABY308" s="1"/>
      <c r="ABZ308" s="1"/>
      <c r="ACA308" s="1"/>
      <c r="ACB308" s="1"/>
      <c r="ACC308" s="1"/>
      <c r="ACD308" s="1"/>
      <c r="ACE308" s="1"/>
      <c r="ACF308" s="1"/>
      <c r="ACG308" s="1"/>
      <c r="ACH308" s="1"/>
      <c r="ACI308" s="1"/>
      <c r="ACJ308" s="1"/>
      <c r="ACK308" s="1"/>
      <c r="ACL308" s="1"/>
      <c r="ACM308" s="1"/>
      <c r="ACN308" s="1"/>
      <c r="ACO308" s="1"/>
      <c r="ACP308" s="1"/>
      <c r="ACQ308" s="1"/>
      <c r="ACR308" s="1"/>
      <c r="ACS308" s="1"/>
      <c r="ACT308" s="1"/>
      <c r="ACU308" s="1"/>
      <c r="ACV308" s="1"/>
      <c r="ACW308" s="1"/>
      <c r="ACX308" s="1"/>
      <c r="ACY308" s="1"/>
      <c r="ACZ308" s="1"/>
      <c r="ADA308" s="1"/>
      <c r="ADB308" s="1"/>
      <c r="ADC308" s="1"/>
      <c r="ADD308" s="1"/>
      <c r="ADE308" s="1"/>
      <c r="ADF308" s="1"/>
      <c r="ADG308" s="1"/>
      <c r="ADH308" s="1"/>
      <c r="ADI308" s="1"/>
      <c r="ADJ308" s="1"/>
      <c r="ADK308" s="1"/>
      <c r="ADL308" s="1"/>
      <c r="ADM308" s="1"/>
      <c r="ADN308" s="1"/>
      <c r="ADO308" s="1"/>
      <c r="ADP308" s="1"/>
      <c r="ADQ308" s="1"/>
      <c r="ADR308" s="1"/>
      <c r="ADS308" s="1"/>
      <c r="ADT308" s="1"/>
      <c r="ADU308" s="1"/>
      <c r="ADV308" s="1"/>
      <c r="ADW308" s="1"/>
      <c r="ADX308" s="1"/>
      <c r="ADY308" s="1"/>
      <c r="ADZ308" s="1"/>
      <c r="AEA308" s="1"/>
      <c r="AEB308" s="1"/>
      <c r="AEC308" s="1"/>
      <c r="AED308" s="1"/>
      <c r="AEE308" s="1"/>
      <c r="AEF308" s="1"/>
      <c r="AEG308" s="1"/>
      <c r="AEH308" s="1"/>
      <c r="AEI308" s="1"/>
      <c r="AEJ308" s="1"/>
      <c r="AEK308" s="1"/>
      <c r="AEL308" s="1"/>
      <c r="AEM308" s="1"/>
      <c r="AEN308" s="1"/>
      <c r="AEO308" s="1"/>
      <c r="AEP308" s="1"/>
      <c r="AEQ308" s="1"/>
      <c r="AER308" s="1"/>
      <c r="AES308" s="1"/>
      <c r="AET308" s="1"/>
      <c r="AEU308" s="1"/>
      <c r="AEV308" s="1"/>
      <c r="AEW308" s="1"/>
      <c r="AEX308" s="1"/>
      <c r="AEY308" s="1"/>
      <c r="AEZ308" s="1"/>
      <c r="AFA308" s="1"/>
      <c r="AFB308" s="1"/>
      <c r="AFC308" s="1"/>
      <c r="AFD308" s="1"/>
      <c r="AFE308" s="1"/>
      <c r="AFF308" s="1"/>
      <c r="AFG308" s="1"/>
      <c r="AFH308" s="1"/>
      <c r="AFI308" s="1"/>
      <c r="AFJ308" s="1"/>
      <c r="AFK308" s="1"/>
      <c r="AFL308" s="1"/>
      <c r="AFM308" s="1"/>
      <c r="AFN308" s="1"/>
      <c r="AFO308" s="1"/>
      <c r="AFP308" s="1"/>
      <c r="AFQ308" s="1"/>
      <c r="AFR308" s="1"/>
      <c r="AFS308" s="1"/>
      <c r="AFT308" s="1"/>
      <c r="AFU308" s="1"/>
      <c r="AFV308" s="1"/>
      <c r="AFW308" s="1"/>
      <c r="AFX308" s="1"/>
      <c r="AFY308" s="1"/>
      <c r="AFZ308" s="1"/>
      <c r="AGA308" s="1"/>
      <c r="AGB308" s="1"/>
      <c r="AGC308" s="1"/>
      <c r="AGD308" s="1"/>
      <c r="AGE308" s="1"/>
      <c r="AGF308" s="1"/>
      <c r="AGG308" s="1"/>
      <c r="AGH308" s="1"/>
      <c r="AGI308" s="1"/>
      <c r="AGJ308" s="1"/>
      <c r="AGK308" s="1"/>
      <c r="AGL308" s="1"/>
      <c r="AGM308" s="1"/>
      <c r="AGN308" s="1"/>
      <c r="AGO308" s="1"/>
      <c r="AGP308" s="1"/>
      <c r="AGQ308" s="1"/>
      <c r="AGR308" s="1"/>
      <c r="AGS308" s="1"/>
      <c r="AGT308" s="1"/>
      <c r="AGU308" s="1"/>
      <c r="AGV308" s="1"/>
      <c r="AGW308" s="1"/>
      <c r="AGX308" s="1"/>
      <c r="AGY308" s="1"/>
      <c r="AGZ308" s="1"/>
      <c r="AHA308" s="1"/>
      <c r="AHB308" s="1"/>
      <c r="AHC308" s="1"/>
      <c r="AHD308" s="1"/>
      <c r="AHE308" s="1"/>
      <c r="AHF308" s="1"/>
      <c r="AHG308" s="1"/>
      <c r="AHH308" s="1"/>
      <c r="AHI308" s="1"/>
      <c r="AHJ308" s="1"/>
      <c r="AHK308" s="1"/>
      <c r="AHL308" s="1"/>
      <c r="AHM308" s="1"/>
      <c r="AHN308" s="1"/>
      <c r="AHO308" s="1"/>
      <c r="AHP308" s="1"/>
      <c r="AHQ308" s="1"/>
      <c r="AHR308" s="1"/>
      <c r="AHS308" s="1"/>
      <c r="AHT308" s="1"/>
      <c r="AHU308" s="1"/>
      <c r="AHV308" s="1"/>
      <c r="AHW308" s="1"/>
      <c r="AHX308" s="1"/>
      <c r="AHY308" s="1"/>
      <c r="AHZ308" s="1"/>
      <c r="AIA308" s="1"/>
      <c r="AIB308" s="1"/>
      <c r="AIC308" s="1"/>
      <c r="AID308" s="1"/>
      <c r="AIE308" s="1"/>
      <c r="AIF308" s="1"/>
      <c r="AIG308" s="1"/>
      <c r="AIH308" s="1"/>
      <c r="AII308" s="1"/>
      <c r="AIJ308" s="1"/>
      <c r="AIK308" s="1"/>
      <c r="AIL308" s="1"/>
      <c r="AIM308" s="1"/>
      <c r="AIN308" s="1"/>
      <c r="AIO308" s="1"/>
      <c r="AIP308" s="1"/>
      <c r="AIQ308" s="1"/>
      <c r="AIR308" s="1"/>
      <c r="AIS308" s="1"/>
      <c r="AIT308" s="1"/>
      <c r="AIU308" s="1"/>
      <c r="AIV308" s="1"/>
      <c r="AIW308" s="1"/>
      <c r="AIX308" s="1"/>
      <c r="AIY308" s="1"/>
      <c r="AIZ308" s="1"/>
      <c r="AJA308" s="1"/>
      <c r="AJB308" s="1"/>
      <c r="AJC308" s="1"/>
      <c r="AJD308" s="1"/>
      <c r="AJE308" s="1"/>
      <c r="AJF308" s="1"/>
      <c r="AJG308" s="1"/>
      <c r="AJH308" s="1"/>
      <c r="AJI308" s="1"/>
      <c r="AJJ308" s="1"/>
      <c r="AJK308" s="1"/>
      <c r="AJL308" s="1"/>
      <c r="AJM308" s="1"/>
      <c r="AJN308" s="1"/>
      <c r="AJO308" s="1"/>
      <c r="AJP308" s="1"/>
      <c r="AJQ308" s="1"/>
      <c r="AJR308" s="1"/>
      <c r="AJS308" s="1"/>
      <c r="AJT308" s="1"/>
      <c r="AJU308" s="1"/>
      <c r="AJV308" s="1"/>
      <c r="AJW308" s="1"/>
      <c r="AJX308" s="1"/>
      <c r="AJY308" s="1"/>
      <c r="AJZ308" s="1"/>
      <c r="AKA308" s="1"/>
      <c r="AKB308" s="1"/>
      <c r="AKC308" s="1"/>
      <c r="AKD308" s="1"/>
      <c r="AKE308" s="1"/>
      <c r="AKF308" s="1"/>
      <c r="AKG308" s="1"/>
      <c r="AKH308" s="1"/>
      <c r="AKI308" s="1"/>
      <c r="AKJ308" s="1"/>
      <c r="AKK308" s="1"/>
      <c r="AKL308" s="1"/>
      <c r="AKM308" s="1"/>
      <c r="AKN308" s="1"/>
      <c r="AKO308" s="1"/>
      <c r="AKP308" s="1"/>
      <c r="AKQ308" s="1"/>
      <c r="AKR308" s="1"/>
      <c r="AKS308" s="1"/>
      <c r="AKT308" s="1"/>
      <c r="AKU308" s="1"/>
      <c r="AKV308" s="1"/>
      <c r="AKW308" s="1"/>
      <c r="AKX308" s="1"/>
      <c r="AKY308" s="1"/>
      <c r="AKZ308" s="1"/>
      <c r="ALA308" s="1"/>
      <c r="ALB308" s="1"/>
      <c r="ALC308" s="1"/>
      <c r="ALD308" s="1"/>
      <c r="ALE308" s="1"/>
      <c r="ALF308" s="1"/>
      <c r="ALG308" s="1"/>
      <c r="ALH308" s="1"/>
      <c r="ALI308" s="1"/>
      <c r="ALJ308" s="1"/>
      <c r="ALK308" s="1"/>
      <c r="ALL308" s="1"/>
      <c r="ALM308" s="1"/>
      <c r="ALN308" s="1"/>
      <c r="ALO308" s="1"/>
      <c r="ALP308" s="1"/>
      <c r="ALQ308" s="1"/>
      <c r="ALR308" s="1"/>
      <c r="ALS308" s="1"/>
      <c r="ALT308" s="1"/>
      <c r="ALU308" s="1"/>
      <c r="ALV308" s="1"/>
      <c r="ALW308" s="1"/>
      <c r="ALX308" s="1"/>
      <c r="ALY308" s="1"/>
      <c r="ALZ308" s="1"/>
      <c r="AMA308" s="1"/>
      <c r="AMB308" s="1"/>
      <c r="AMC308" s="1"/>
      <c r="AMD308" s="1"/>
      <c r="AME308" s="1"/>
      <c r="AMF308" s="1"/>
      <c r="AMG308" s="2"/>
      <c r="AMH308" s="2"/>
      <c r="AMI308" s="2"/>
    </row>
    <row r="309" spans="1:1023" ht="71.650000000000006" customHeight="1" x14ac:dyDescent="0.35">
      <c r="A309" s="13">
        <v>305</v>
      </c>
      <c r="B309" s="110" t="s">
        <v>1106</v>
      </c>
      <c r="C309" s="9" t="s">
        <v>1090</v>
      </c>
      <c r="D309" s="10" t="s">
        <v>1107</v>
      </c>
      <c r="E309" s="8" t="s">
        <v>1108</v>
      </c>
      <c r="F309" s="8" t="s">
        <v>1109</v>
      </c>
      <c r="G309" s="8" t="s">
        <v>1110</v>
      </c>
      <c r="H309" s="7"/>
      <c r="I309" s="56">
        <v>1125</v>
      </c>
      <c r="J309" s="7"/>
      <c r="K309" s="34" t="s">
        <v>1095</v>
      </c>
      <c r="L309" s="35" t="s">
        <v>1096</v>
      </c>
      <c r="M309" s="35" t="s">
        <v>1097</v>
      </c>
      <c r="N309" s="35" t="s">
        <v>994</v>
      </c>
      <c r="O309" s="35" t="s">
        <v>995</v>
      </c>
      <c r="P309" s="35" t="s">
        <v>996</v>
      </c>
      <c r="Q309" s="11" t="s">
        <v>92</v>
      </c>
      <c r="R309" s="115" t="s">
        <v>91</v>
      </c>
      <c r="S309" s="4"/>
      <c r="T309" s="8" t="s">
        <v>1111</v>
      </c>
      <c r="U309" s="8" t="s">
        <v>1112</v>
      </c>
      <c r="V309" s="8" t="s">
        <v>1113</v>
      </c>
      <c r="W309" s="8"/>
      <c r="X309" s="8">
        <v>7</v>
      </c>
      <c r="Y309" s="6"/>
      <c r="Z309" s="6"/>
      <c r="AA309" s="6"/>
      <c r="AB309" s="8">
        <v>1</v>
      </c>
      <c r="AC309" s="8"/>
      <c r="AD309" s="8">
        <v>2011</v>
      </c>
      <c r="AE309" s="8"/>
      <c r="AF309" s="8"/>
      <c r="AG309" s="8"/>
      <c r="AH309" s="8"/>
      <c r="AI309" s="8"/>
      <c r="AJ309" s="8"/>
      <c r="AK309" s="8"/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68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  <c r="ZL309" s="1"/>
      <c r="ZM309" s="1"/>
      <c r="ZN309" s="1"/>
      <c r="ZO309" s="1"/>
      <c r="ZP309" s="1"/>
      <c r="ZQ309" s="1"/>
      <c r="ZR309" s="1"/>
      <c r="ZS309" s="1"/>
      <c r="ZT309" s="1"/>
      <c r="ZU309" s="1"/>
      <c r="ZV309" s="1"/>
      <c r="ZW309" s="1"/>
      <c r="ZX309" s="1"/>
      <c r="ZY309" s="1"/>
      <c r="ZZ309" s="1"/>
      <c r="AAA309" s="1"/>
      <c r="AAB309" s="1"/>
      <c r="AAC309" s="1"/>
      <c r="AAD309" s="1"/>
      <c r="AAE309" s="1"/>
      <c r="AAF309" s="1"/>
      <c r="AAG309" s="1"/>
      <c r="AAH309" s="1"/>
      <c r="AAI309" s="1"/>
      <c r="AAJ309" s="1"/>
      <c r="AAK309" s="1"/>
      <c r="AAL309" s="1"/>
      <c r="AAM309" s="1"/>
      <c r="AAN309" s="1"/>
      <c r="AAO309" s="1"/>
      <c r="AAP309" s="1"/>
      <c r="AAQ309" s="1"/>
      <c r="AAR309" s="1"/>
      <c r="AAS309" s="1"/>
      <c r="AAT309" s="1"/>
      <c r="AAU309" s="1"/>
      <c r="AAV309" s="1"/>
      <c r="AAW309" s="1"/>
      <c r="AAX309" s="1"/>
      <c r="AAY309" s="1"/>
      <c r="AAZ309" s="1"/>
      <c r="ABA309" s="1"/>
      <c r="ABB309" s="1"/>
      <c r="ABC309" s="1"/>
      <c r="ABD309" s="1"/>
      <c r="ABE309" s="1"/>
      <c r="ABF309" s="1"/>
      <c r="ABG309" s="1"/>
      <c r="ABH309" s="1"/>
      <c r="ABI309" s="1"/>
      <c r="ABJ309" s="1"/>
      <c r="ABK309" s="1"/>
      <c r="ABL309" s="1"/>
      <c r="ABM309" s="1"/>
      <c r="ABN309" s="1"/>
      <c r="ABO309" s="1"/>
      <c r="ABP309" s="1"/>
      <c r="ABQ309" s="1"/>
      <c r="ABR309" s="1"/>
      <c r="ABS309" s="1"/>
      <c r="ABT309" s="1"/>
      <c r="ABU309" s="1"/>
      <c r="ABV309" s="1"/>
      <c r="ABW309" s="1"/>
      <c r="ABX309" s="1"/>
      <c r="ABY309" s="1"/>
      <c r="ABZ309" s="1"/>
      <c r="ACA309" s="1"/>
      <c r="ACB309" s="1"/>
      <c r="ACC309" s="1"/>
      <c r="ACD309" s="1"/>
      <c r="ACE309" s="1"/>
      <c r="ACF309" s="1"/>
      <c r="ACG309" s="1"/>
      <c r="ACH309" s="1"/>
      <c r="ACI309" s="1"/>
      <c r="ACJ309" s="1"/>
      <c r="ACK309" s="1"/>
      <c r="ACL309" s="1"/>
      <c r="ACM309" s="1"/>
      <c r="ACN309" s="1"/>
      <c r="ACO309" s="1"/>
      <c r="ACP309" s="1"/>
      <c r="ACQ309" s="1"/>
      <c r="ACR309" s="1"/>
      <c r="ACS309" s="1"/>
      <c r="ACT309" s="1"/>
      <c r="ACU309" s="1"/>
      <c r="ACV309" s="1"/>
      <c r="ACW309" s="1"/>
      <c r="ACX309" s="1"/>
      <c r="ACY309" s="1"/>
      <c r="ACZ309" s="1"/>
      <c r="ADA309" s="1"/>
      <c r="ADB309" s="1"/>
      <c r="ADC309" s="1"/>
      <c r="ADD309" s="1"/>
      <c r="ADE309" s="1"/>
      <c r="ADF309" s="1"/>
      <c r="ADG309" s="1"/>
      <c r="ADH309" s="1"/>
      <c r="ADI309" s="1"/>
      <c r="ADJ309" s="1"/>
      <c r="ADK309" s="1"/>
      <c r="ADL309" s="1"/>
      <c r="ADM309" s="1"/>
      <c r="ADN309" s="1"/>
      <c r="ADO309" s="1"/>
      <c r="ADP309" s="1"/>
      <c r="ADQ309" s="1"/>
      <c r="ADR309" s="1"/>
      <c r="ADS309" s="1"/>
      <c r="ADT309" s="1"/>
      <c r="ADU309" s="1"/>
      <c r="ADV309" s="1"/>
      <c r="ADW309" s="1"/>
      <c r="ADX309" s="1"/>
      <c r="ADY309" s="1"/>
      <c r="ADZ309" s="1"/>
      <c r="AEA309" s="1"/>
      <c r="AEB309" s="1"/>
      <c r="AEC309" s="1"/>
      <c r="AED309" s="1"/>
      <c r="AEE309" s="1"/>
      <c r="AEF309" s="1"/>
      <c r="AEG309" s="1"/>
      <c r="AEH309" s="1"/>
      <c r="AEI309" s="1"/>
      <c r="AEJ309" s="1"/>
      <c r="AEK309" s="1"/>
      <c r="AEL309" s="1"/>
      <c r="AEM309" s="1"/>
      <c r="AEN309" s="1"/>
      <c r="AEO309" s="1"/>
      <c r="AEP309" s="1"/>
      <c r="AEQ309" s="1"/>
      <c r="AER309" s="1"/>
      <c r="AES309" s="1"/>
      <c r="AET309" s="1"/>
      <c r="AEU309" s="1"/>
      <c r="AEV309" s="1"/>
      <c r="AEW309" s="1"/>
      <c r="AEX309" s="1"/>
      <c r="AEY309" s="1"/>
      <c r="AEZ309" s="1"/>
      <c r="AFA309" s="1"/>
      <c r="AFB309" s="1"/>
      <c r="AFC309" s="1"/>
      <c r="AFD309" s="1"/>
      <c r="AFE309" s="1"/>
      <c r="AFF309" s="1"/>
      <c r="AFG309" s="1"/>
      <c r="AFH309" s="1"/>
      <c r="AFI309" s="1"/>
      <c r="AFJ309" s="1"/>
      <c r="AFK309" s="1"/>
      <c r="AFL309" s="1"/>
      <c r="AFM309" s="1"/>
      <c r="AFN309" s="1"/>
      <c r="AFO309" s="1"/>
      <c r="AFP309" s="1"/>
      <c r="AFQ309" s="1"/>
      <c r="AFR309" s="1"/>
      <c r="AFS309" s="1"/>
      <c r="AFT309" s="1"/>
      <c r="AFU309" s="1"/>
      <c r="AFV309" s="1"/>
      <c r="AFW309" s="1"/>
      <c r="AFX309" s="1"/>
      <c r="AFY309" s="1"/>
      <c r="AFZ309" s="1"/>
      <c r="AGA309" s="1"/>
      <c r="AGB309" s="1"/>
      <c r="AGC309" s="1"/>
      <c r="AGD309" s="1"/>
      <c r="AGE309" s="1"/>
      <c r="AGF309" s="1"/>
      <c r="AGG309" s="1"/>
      <c r="AGH309" s="1"/>
      <c r="AGI309" s="1"/>
      <c r="AGJ309" s="1"/>
      <c r="AGK309" s="1"/>
      <c r="AGL309" s="1"/>
      <c r="AGM309" s="1"/>
      <c r="AGN309" s="1"/>
      <c r="AGO309" s="1"/>
      <c r="AGP309" s="1"/>
      <c r="AGQ309" s="1"/>
      <c r="AGR309" s="1"/>
      <c r="AGS309" s="1"/>
      <c r="AGT309" s="1"/>
      <c r="AGU309" s="1"/>
      <c r="AGV309" s="1"/>
      <c r="AGW309" s="1"/>
      <c r="AGX309" s="1"/>
      <c r="AGY309" s="1"/>
      <c r="AGZ309" s="1"/>
      <c r="AHA309" s="1"/>
      <c r="AHB309" s="1"/>
      <c r="AHC309" s="1"/>
      <c r="AHD309" s="1"/>
      <c r="AHE309" s="1"/>
      <c r="AHF309" s="1"/>
      <c r="AHG309" s="1"/>
      <c r="AHH309" s="1"/>
      <c r="AHI309" s="1"/>
      <c r="AHJ309" s="1"/>
      <c r="AHK309" s="1"/>
      <c r="AHL309" s="1"/>
      <c r="AHM309" s="1"/>
      <c r="AHN309" s="1"/>
      <c r="AHO309" s="1"/>
      <c r="AHP309" s="1"/>
      <c r="AHQ309" s="1"/>
      <c r="AHR309" s="1"/>
      <c r="AHS309" s="1"/>
      <c r="AHT309" s="1"/>
      <c r="AHU309" s="1"/>
      <c r="AHV309" s="1"/>
      <c r="AHW309" s="1"/>
      <c r="AHX309" s="1"/>
      <c r="AHY309" s="1"/>
      <c r="AHZ309" s="1"/>
      <c r="AIA309" s="1"/>
      <c r="AIB309" s="1"/>
      <c r="AIC309" s="1"/>
      <c r="AID309" s="1"/>
      <c r="AIE309" s="1"/>
      <c r="AIF309" s="1"/>
      <c r="AIG309" s="1"/>
      <c r="AIH309" s="1"/>
      <c r="AII309" s="1"/>
      <c r="AIJ309" s="1"/>
      <c r="AIK309" s="1"/>
      <c r="AIL309" s="1"/>
      <c r="AIM309" s="1"/>
      <c r="AIN309" s="1"/>
      <c r="AIO309" s="1"/>
      <c r="AIP309" s="1"/>
      <c r="AIQ309" s="1"/>
      <c r="AIR309" s="1"/>
      <c r="AIS309" s="1"/>
      <c r="AIT309" s="1"/>
      <c r="AIU309" s="1"/>
      <c r="AIV309" s="1"/>
      <c r="AIW309" s="1"/>
      <c r="AIX309" s="1"/>
      <c r="AIY309" s="1"/>
      <c r="AIZ309" s="1"/>
      <c r="AJA309" s="1"/>
      <c r="AJB309" s="1"/>
      <c r="AJC309" s="1"/>
      <c r="AJD309" s="1"/>
      <c r="AJE309" s="1"/>
      <c r="AJF309" s="1"/>
      <c r="AJG309" s="1"/>
      <c r="AJH309" s="1"/>
      <c r="AJI309" s="1"/>
      <c r="AJJ309" s="1"/>
      <c r="AJK309" s="1"/>
      <c r="AJL309" s="1"/>
      <c r="AJM309" s="1"/>
      <c r="AJN309" s="1"/>
      <c r="AJO309" s="1"/>
      <c r="AJP309" s="1"/>
      <c r="AJQ309" s="1"/>
      <c r="AJR309" s="1"/>
      <c r="AJS309" s="1"/>
      <c r="AJT309" s="1"/>
      <c r="AJU309" s="1"/>
      <c r="AJV309" s="1"/>
      <c r="AJW309" s="1"/>
      <c r="AJX309" s="1"/>
      <c r="AJY309" s="1"/>
      <c r="AJZ309" s="1"/>
      <c r="AKA309" s="1"/>
      <c r="AKB309" s="1"/>
      <c r="AKC309" s="1"/>
      <c r="AKD309" s="1"/>
      <c r="AKE309" s="1"/>
      <c r="AKF309" s="1"/>
      <c r="AKG309" s="1"/>
      <c r="AKH309" s="1"/>
      <c r="AKI309" s="1"/>
      <c r="AKJ309" s="1"/>
      <c r="AKK309" s="1"/>
      <c r="AKL309" s="1"/>
      <c r="AKM309" s="1"/>
      <c r="AKN309" s="1"/>
      <c r="AKO309" s="1"/>
      <c r="AKP309" s="1"/>
      <c r="AKQ309" s="1"/>
      <c r="AKR309" s="1"/>
      <c r="AKS309" s="1"/>
      <c r="AKT309" s="1"/>
      <c r="AKU309" s="1"/>
      <c r="AKV309" s="1"/>
      <c r="AKW309" s="1"/>
      <c r="AKX309" s="1"/>
      <c r="AKY309" s="1"/>
      <c r="AKZ309" s="1"/>
      <c r="ALA309" s="1"/>
      <c r="ALB309" s="1"/>
      <c r="ALC309" s="1"/>
      <c r="ALD309" s="1"/>
      <c r="ALE309" s="1"/>
      <c r="ALF309" s="1"/>
      <c r="ALG309" s="1"/>
      <c r="ALH309" s="1"/>
      <c r="ALI309" s="1"/>
      <c r="ALJ309" s="1"/>
      <c r="ALK309" s="1"/>
      <c r="ALL309" s="1"/>
      <c r="ALM309" s="1"/>
      <c r="ALN309" s="1"/>
      <c r="ALO309" s="1"/>
      <c r="ALP309" s="1"/>
      <c r="ALQ309" s="1"/>
      <c r="ALR309" s="1"/>
      <c r="ALS309" s="1"/>
      <c r="ALT309" s="1"/>
      <c r="ALU309" s="1"/>
      <c r="ALV309" s="1"/>
      <c r="ALW309" s="1"/>
      <c r="ALX309" s="1"/>
      <c r="ALY309" s="1"/>
      <c r="ALZ309" s="1"/>
      <c r="AMA309" s="1"/>
      <c r="AMB309" s="1"/>
      <c r="AMC309" s="1"/>
      <c r="AMD309" s="1"/>
      <c r="AME309" s="1"/>
      <c r="AMF309" s="1"/>
      <c r="AMG309" s="2"/>
      <c r="AMH309" s="2"/>
      <c r="AMI309" s="2"/>
    </row>
    <row r="310" spans="1:1023" ht="71.650000000000006" customHeight="1" x14ac:dyDescent="0.35">
      <c r="A310" s="3">
        <v>306</v>
      </c>
      <c r="B310" s="110" t="s">
        <v>1114</v>
      </c>
      <c r="C310" s="9" t="s">
        <v>1090</v>
      </c>
      <c r="D310" s="10" t="s">
        <v>1115</v>
      </c>
      <c r="E310" s="8" t="s">
        <v>1116</v>
      </c>
      <c r="F310" s="8" t="s">
        <v>1117</v>
      </c>
      <c r="G310" s="8" t="s">
        <v>1118</v>
      </c>
      <c r="H310" s="7"/>
      <c r="I310" s="56">
        <v>1891</v>
      </c>
      <c r="J310" s="7"/>
      <c r="K310" s="34" t="s">
        <v>1095</v>
      </c>
      <c r="L310" s="35" t="s">
        <v>1096</v>
      </c>
      <c r="M310" s="35" t="s">
        <v>1097</v>
      </c>
      <c r="N310" s="35" t="s">
        <v>994</v>
      </c>
      <c r="O310" s="35" t="s">
        <v>995</v>
      </c>
      <c r="P310" s="35" t="s">
        <v>996</v>
      </c>
      <c r="Q310" s="11" t="s">
        <v>92</v>
      </c>
      <c r="R310" s="115" t="s">
        <v>91</v>
      </c>
      <c r="S310" s="4" t="s">
        <v>1119</v>
      </c>
      <c r="T310" s="8" t="s">
        <v>1120</v>
      </c>
      <c r="U310" s="8" t="s">
        <v>1121</v>
      </c>
      <c r="V310" s="8" t="s">
        <v>1121</v>
      </c>
      <c r="W310" s="8" t="s">
        <v>1122</v>
      </c>
      <c r="X310" s="8">
        <v>4</v>
      </c>
      <c r="Y310" s="6" t="s">
        <v>1120</v>
      </c>
      <c r="Z310" s="6" t="s">
        <v>1120</v>
      </c>
      <c r="AA310" s="6" t="s">
        <v>1120</v>
      </c>
      <c r="AB310" s="8" t="s">
        <v>1120</v>
      </c>
      <c r="AC310" s="8" t="s">
        <v>1120</v>
      </c>
      <c r="AD310" s="8" t="s">
        <v>1120</v>
      </c>
      <c r="AE310" s="8" t="s">
        <v>1120</v>
      </c>
      <c r="AF310" s="8" t="s">
        <v>1120</v>
      </c>
      <c r="AG310" s="8" t="s">
        <v>1120</v>
      </c>
      <c r="AH310" s="8" t="s">
        <v>1120</v>
      </c>
      <c r="AI310" s="8" t="s">
        <v>1120</v>
      </c>
      <c r="AJ310" s="8" t="s">
        <v>1120</v>
      </c>
      <c r="AK310" s="8" t="s">
        <v>1120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68" t="s">
        <v>1123</v>
      </c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  <c r="ZL310" s="1"/>
      <c r="ZM310" s="1"/>
      <c r="ZN310" s="1"/>
      <c r="ZO310" s="1"/>
      <c r="ZP310" s="1"/>
      <c r="ZQ310" s="1"/>
      <c r="ZR310" s="1"/>
      <c r="ZS310" s="1"/>
      <c r="ZT310" s="1"/>
      <c r="ZU310" s="1"/>
      <c r="ZV310" s="1"/>
      <c r="ZW310" s="1"/>
      <c r="ZX310" s="1"/>
      <c r="ZY310" s="1"/>
      <c r="ZZ310" s="1"/>
      <c r="AAA310" s="1"/>
      <c r="AAB310" s="1"/>
      <c r="AAC310" s="1"/>
      <c r="AAD310" s="1"/>
      <c r="AAE310" s="1"/>
      <c r="AAF310" s="1"/>
      <c r="AAG310" s="1"/>
      <c r="AAH310" s="1"/>
      <c r="AAI310" s="1"/>
      <c r="AAJ310" s="1"/>
      <c r="AAK310" s="1"/>
      <c r="AAL310" s="1"/>
      <c r="AAM310" s="1"/>
      <c r="AAN310" s="1"/>
      <c r="AAO310" s="1"/>
      <c r="AAP310" s="1"/>
      <c r="AAQ310" s="1"/>
      <c r="AAR310" s="1"/>
      <c r="AAS310" s="1"/>
      <c r="AAT310" s="1"/>
      <c r="AAU310" s="1"/>
      <c r="AAV310" s="1"/>
      <c r="AAW310" s="1"/>
      <c r="AAX310" s="1"/>
      <c r="AAY310" s="1"/>
      <c r="AAZ310" s="1"/>
      <c r="ABA310" s="1"/>
      <c r="ABB310" s="1"/>
      <c r="ABC310" s="1"/>
      <c r="ABD310" s="1"/>
      <c r="ABE310" s="1"/>
      <c r="ABF310" s="1"/>
      <c r="ABG310" s="1"/>
      <c r="ABH310" s="1"/>
      <c r="ABI310" s="1"/>
      <c r="ABJ310" s="1"/>
      <c r="ABK310" s="1"/>
      <c r="ABL310" s="1"/>
      <c r="ABM310" s="1"/>
      <c r="ABN310" s="1"/>
      <c r="ABO310" s="1"/>
      <c r="ABP310" s="1"/>
      <c r="ABQ310" s="1"/>
      <c r="ABR310" s="1"/>
      <c r="ABS310" s="1"/>
      <c r="ABT310" s="1"/>
      <c r="ABU310" s="1"/>
      <c r="ABV310" s="1"/>
      <c r="ABW310" s="1"/>
      <c r="ABX310" s="1"/>
      <c r="ABY310" s="1"/>
      <c r="ABZ310" s="1"/>
      <c r="ACA310" s="1"/>
      <c r="ACB310" s="1"/>
      <c r="ACC310" s="1"/>
      <c r="ACD310" s="1"/>
      <c r="ACE310" s="1"/>
      <c r="ACF310" s="1"/>
      <c r="ACG310" s="1"/>
      <c r="ACH310" s="1"/>
      <c r="ACI310" s="1"/>
      <c r="ACJ310" s="1"/>
      <c r="ACK310" s="1"/>
      <c r="ACL310" s="1"/>
      <c r="ACM310" s="1"/>
      <c r="ACN310" s="1"/>
      <c r="ACO310" s="1"/>
      <c r="ACP310" s="1"/>
      <c r="ACQ310" s="1"/>
      <c r="ACR310" s="1"/>
      <c r="ACS310" s="1"/>
      <c r="ACT310" s="1"/>
      <c r="ACU310" s="1"/>
      <c r="ACV310" s="1"/>
      <c r="ACW310" s="1"/>
      <c r="ACX310" s="1"/>
      <c r="ACY310" s="1"/>
      <c r="ACZ310" s="1"/>
      <c r="ADA310" s="1"/>
      <c r="ADB310" s="1"/>
      <c r="ADC310" s="1"/>
      <c r="ADD310" s="1"/>
      <c r="ADE310" s="1"/>
      <c r="ADF310" s="1"/>
      <c r="ADG310" s="1"/>
      <c r="ADH310" s="1"/>
      <c r="ADI310" s="1"/>
      <c r="ADJ310" s="1"/>
      <c r="ADK310" s="1"/>
      <c r="ADL310" s="1"/>
      <c r="ADM310" s="1"/>
      <c r="ADN310" s="1"/>
      <c r="ADO310" s="1"/>
      <c r="ADP310" s="1"/>
      <c r="ADQ310" s="1"/>
      <c r="ADR310" s="1"/>
      <c r="ADS310" s="1"/>
      <c r="ADT310" s="1"/>
      <c r="ADU310" s="1"/>
      <c r="ADV310" s="1"/>
      <c r="ADW310" s="1"/>
      <c r="ADX310" s="1"/>
      <c r="ADY310" s="1"/>
      <c r="ADZ310" s="1"/>
      <c r="AEA310" s="1"/>
      <c r="AEB310" s="1"/>
      <c r="AEC310" s="1"/>
      <c r="AED310" s="1"/>
      <c r="AEE310" s="1"/>
      <c r="AEF310" s="1"/>
      <c r="AEG310" s="1"/>
      <c r="AEH310" s="1"/>
      <c r="AEI310" s="1"/>
      <c r="AEJ310" s="1"/>
      <c r="AEK310" s="1"/>
      <c r="AEL310" s="1"/>
      <c r="AEM310" s="1"/>
      <c r="AEN310" s="1"/>
      <c r="AEO310" s="1"/>
      <c r="AEP310" s="1"/>
      <c r="AEQ310" s="1"/>
      <c r="AER310" s="1"/>
      <c r="AES310" s="1"/>
      <c r="AET310" s="1"/>
      <c r="AEU310" s="1"/>
      <c r="AEV310" s="1"/>
      <c r="AEW310" s="1"/>
      <c r="AEX310" s="1"/>
      <c r="AEY310" s="1"/>
      <c r="AEZ310" s="1"/>
      <c r="AFA310" s="1"/>
      <c r="AFB310" s="1"/>
      <c r="AFC310" s="1"/>
      <c r="AFD310" s="1"/>
      <c r="AFE310" s="1"/>
      <c r="AFF310" s="1"/>
      <c r="AFG310" s="1"/>
      <c r="AFH310" s="1"/>
      <c r="AFI310" s="1"/>
      <c r="AFJ310" s="1"/>
      <c r="AFK310" s="1"/>
      <c r="AFL310" s="1"/>
      <c r="AFM310" s="1"/>
      <c r="AFN310" s="1"/>
      <c r="AFO310" s="1"/>
      <c r="AFP310" s="1"/>
      <c r="AFQ310" s="1"/>
      <c r="AFR310" s="1"/>
      <c r="AFS310" s="1"/>
      <c r="AFT310" s="1"/>
      <c r="AFU310" s="1"/>
      <c r="AFV310" s="1"/>
      <c r="AFW310" s="1"/>
      <c r="AFX310" s="1"/>
      <c r="AFY310" s="1"/>
      <c r="AFZ310" s="1"/>
      <c r="AGA310" s="1"/>
      <c r="AGB310" s="1"/>
      <c r="AGC310" s="1"/>
      <c r="AGD310" s="1"/>
      <c r="AGE310" s="1"/>
      <c r="AGF310" s="1"/>
      <c r="AGG310" s="1"/>
      <c r="AGH310" s="1"/>
      <c r="AGI310" s="1"/>
      <c r="AGJ310" s="1"/>
      <c r="AGK310" s="1"/>
      <c r="AGL310" s="1"/>
      <c r="AGM310" s="1"/>
      <c r="AGN310" s="1"/>
      <c r="AGO310" s="1"/>
      <c r="AGP310" s="1"/>
      <c r="AGQ310" s="1"/>
      <c r="AGR310" s="1"/>
      <c r="AGS310" s="1"/>
      <c r="AGT310" s="1"/>
      <c r="AGU310" s="1"/>
      <c r="AGV310" s="1"/>
      <c r="AGW310" s="1"/>
      <c r="AGX310" s="1"/>
      <c r="AGY310" s="1"/>
      <c r="AGZ310" s="1"/>
      <c r="AHA310" s="1"/>
      <c r="AHB310" s="1"/>
      <c r="AHC310" s="1"/>
      <c r="AHD310" s="1"/>
      <c r="AHE310" s="1"/>
      <c r="AHF310" s="1"/>
      <c r="AHG310" s="1"/>
      <c r="AHH310" s="1"/>
      <c r="AHI310" s="1"/>
      <c r="AHJ310" s="1"/>
      <c r="AHK310" s="1"/>
      <c r="AHL310" s="1"/>
      <c r="AHM310" s="1"/>
      <c r="AHN310" s="1"/>
      <c r="AHO310" s="1"/>
      <c r="AHP310" s="1"/>
      <c r="AHQ310" s="1"/>
      <c r="AHR310" s="1"/>
      <c r="AHS310" s="1"/>
      <c r="AHT310" s="1"/>
      <c r="AHU310" s="1"/>
      <c r="AHV310" s="1"/>
      <c r="AHW310" s="1"/>
      <c r="AHX310" s="1"/>
      <c r="AHY310" s="1"/>
      <c r="AHZ310" s="1"/>
      <c r="AIA310" s="1"/>
      <c r="AIB310" s="1"/>
      <c r="AIC310" s="1"/>
      <c r="AID310" s="1"/>
      <c r="AIE310" s="1"/>
      <c r="AIF310" s="1"/>
      <c r="AIG310" s="1"/>
      <c r="AIH310" s="1"/>
      <c r="AII310" s="1"/>
      <c r="AIJ310" s="1"/>
      <c r="AIK310" s="1"/>
      <c r="AIL310" s="1"/>
      <c r="AIM310" s="1"/>
      <c r="AIN310" s="1"/>
      <c r="AIO310" s="1"/>
      <c r="AIP310" s="1"/>
      <c r="AIQ310" s="1"/>
      <c r="AIR310" s="1"/>
      <c r="AIS310" s="1"/>
      <c r="AIT310" s="1"/>
      <c r="AIU310" s="1"/>
      <c r="AIV310" s="1"/>
      <c r="AIW310" s="1"/>
      <c r="AIX310" s="1"/>
      <c r="AIY310" s="1"/>
      <c r="AIZ310" s="1"/>
      <c r="AJA310" s="1"/>
      <c r="AJB310" s="1"/>
      <c r="AJC310" s="1"/>
      <c r="AJD310" s="1"/>
      <c r="AJE310" s="1"/>
      <c r="AJF310" s="1"/>
      <c r="AJG310" s="1"/>
      <c r="AJH310" s="1"/>
      <c r="AJI310" s="1"/>
      <c r="AJJ310" s="1"/>
      <c r="AJK310" s="1"/>
      <c r="AJL310" s="1"/>
      <c r="AJM310" s="1"/>
      <c r="AJN310" s="1"/>
      <c r="AJO310" s="1"/>
      <c r="AJP310" s="1"/>
      <c r="AJQ310" s="1"/>
      <c r="AJR310" s="1"/>
      <c r="AJS310" s="1"/>
      <c r="AJT310" s="1"/>
      <c r="AJU310" s="1"/>
      <c r="AJV310" s="1"/>
      <c r="AJW310" s="1"/>
      <c r="AJX310" s="1"/>
      <c r="AJY310" s="1"/>
      <c r="AJZ310" s="1"/>
      <c r="AKA310" s="1"/>
      <c r="AKB310" s="1"/>
      <c r="AKC310" s="1"/>
      <c r="AKD310" s="1"/>
      <c r="AKE310" s="1"/>
      <c r="AKF310" s="1"/>
      <c r="AKG310" s="1"/>
      <c r="AKH310" s="1"/>
      <c r="AKI310" s="1"/>
      <c r="AKJ310" s="1"/>
      <c r="AKK310" s="1"/>
      <c r="AKL310" s="1"/>
      <c r="AKM310" s="1"/>
      <c r="AKN310" s="1"/>
      <c r="AKO310" s="1"/>
      <c r="AKP310" s="1"/>
      <c r="AKQ310" s="1"/>
      <c r="AKR310" s="1"/>
      <c r="AKS310" s="1"/>
      <c r="AKT310" s="1"/>
      <c r="AKU310" s="1"/>
      <c r="AKV310" s="1"/>
      <c r="AKW310" s="1"/>
      <c r="AKX310" s="1"/>
      <c r="AKY310" s="1"/>
      <c r="AKZ310" s="1"/>
      <c r="ALA310" s="1"/>
      <c r="ALB310" s="1"/>
      <c r="ALC310" s="1"/>
      <c r="ALD310" s="1"/>
      <c r="ALE310" s="1"/>
      <c r="ALF310" s="1"/>
      <c r="ALG310" s="1"/>
      <c r="ALH310" s="1"/>
      <c r="ALI310" s="1"/>
      <c r="ALJ310" s="1"/>
      <c r="ALK310" s="1"/>
      <c r="ALL310" s="1"/>
      <c r="ALM310" s="1"/>
      <c r="ALN310" s="1"/>
      <c r="ALO310" s="1"/>
      <c r="ALP310" s="1"/>
      <c r="ALQ310" s="1"/>
      <c r="ALR310" s="1"/>
      <c r="ALS310" s="1"/>
      <c r="ALT310" s="1"/>
      <c r="ALU310" s="1"/>
      <c r="ALV310" s="1"/>
      <c r="ALW310" s="1"/>
      <c r="ALX310" s="1"/>
      <c r="ALY310" s="1"/>
      <c r="ALZ310" s="1"/>
      <c r="AMA310" s="1"/>
      <c r="AMB310" s="1"/>
      <c r="AMC310" s="1"/>
      <c r="AMD310" s="1"/>
      <c r="AME310" s="1"/>
      <c r="AMF310" s="1"/>
      <c r="AMG310" s="2"/>
      <c r="AMH310" s="2"/>
      <c r="AMI310" s="2"/>
    </row>
    <row r="311" spans="1:1023" ht="71.650000000000006" customHeight="1" x14ac:dyDescent="0.35">
      <c r="A311" s="13">
        <v>307</v>
      </c>
      <c r="B311" s="110" t="s">
        <v>1124</v>
      </c>
      <c r="C311" s="9" t="s">
        <v>1090</v>
      </c>
      <c r="D311" s="10" t="s">
        <v>1125</v>
      </c>
      <c r="E311" s="8" t="s">
        <v>1126</v>
      </c>
      <c r="F311" s="102" t="s">
        <v>1127</v>
      </c>
      <c r="G311" s="8" t="s">
        <v>1128</v>
      </c>
      <c r="H311" s="7"/>
      <c r="I311" s="56">
        <v>588</v>
      </c>
      <c r="J311" s="7"/>
      <c r="K311" s="34" t="s">
        <v>1095</v>
      </c>
      <c r="L311" s="35" t="s">
        <v>1096</v>
      </c>
      <c r="M311" s="36" t="s">
        <v>1097</v>
      </c>
      <c r="N311" s="36" t="s">
        <v>994</v>
      </c>
      <c r="O311" s="36" t="s">
        <v>995</v>
      </c>
      <c r="P311" s="36" t="s">
        <v>996</v>
      </c>
      <c r="Q311" s="11" t="s">
        <v>92</v>
      </c>
      <c r="R311" s="115" t="s">
        <v>91</v>
      </c>
      <c r="S311" s="4"/>
      <c r="T311" s="8" t="s">
        <v>1129</v>
      </c>
      <c r="U311" s="5" t="s">
        <v>1130</v>
      </c>
      <c r="V311" s="8" t="s">
        <v>1131</v>
      </c>
      <c r="W311" s="8"/>
      <c r="X311" s="8">
        <v>7</v>
      </c>
      <c r="Y311" s="6" t="s">
        <v>1132</v>
      </c>
      <c r="Z311" s="6" t="s">
        <v>1132</v>
      </c>
      <c r="AA311" s="6" t="s">
        <v>1132</v>
      </c>
      <c r="AB311" s="8" t="s">
        <v>1132</v>
      </c>
      <c r="AC311" s="8" t="s">
        <v>1132</v>
      </c>
      <c r="AD311" s="8" t="s">
        <v>1132</v>
      </c>
      <c r="AE311" s="8" t="s">
        <v>1132</v>
      </c>
      <c r="AF311" s="8" t="s">
        <v>1132</v>
      </c>
      <c r="AG311" s="8" t="s">
        <v>1132</v>
      </c>
      <c r="AH311" s="8" t="s">
        <v>1132</v>
      </c>
      <c r="AI311" s="8" t="s">
        <v>1132</v>
      </c>
      <c r="AJ311" s="8" t="s">
        <v>1132</v>
      </c>
      <c r="AK311" s="8" t="s">
        <v>1132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53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  <c r="ZL311" s="1"/>
      <c r="ZM311" s="1"/>
      <c r="ZN311" s="1"/>
      <c r="ZO311" s="1"/>
      <c r="ZP311" s="1"/>
      <c r="ZQ311" s="1"/>
      <c r="ZR311" s="1"/>
      <c r="ZS311" s="1"/>
      <c r="ZT311" s="1"/>
      <c r="ZU311" s="1"/>
      <c r="ZV311" s="1"/>
      <c r="ZW311" s="1"/>
      <c r="ZX311" s="1"/>
      <c r="ZY311" s="1"/>
      <c r="ZZ311" s="1"/>
      <c r="AAA311" s="1"/>
      <c r="AAB311" s="1"/>
      <c r="AAC311" s="1"/>
      <c r="AAD311" s="1"/>
      <c r="AAE311" s="1"/>
      <c r="AAF311" s="1"/>
      <c r="AAG311" s="1"/>
      <c r="AAH311" s="1"/>
      <c r="AAI311" s="1"/>
      <c r="AAJ311" s="1"/>
      <c r="AAK311" s="1"/>
      <c r="AAL311" s="1"/>
      <c r="AAM311" s="1"/>
      <c r="AAN311" s="1"/>
      <c r="AAO311" s="1"/>
      <c r="AAP311" s="1"/>
      <c r="AAQ311" s="1"/>
      <c r="AAR311" s="1"/>
      <c r="AAS311" s="1"/>
      <c r="AAT311" s="1"/>
      <c r="AAU311" s="1"/>
      <c r="AAV311" s="1"/>
      <c r="AAW311" s="1"/>
      <c r="AAX311" s="1"/>
      <c r="AAY311" s="1"/>
      <c r="AAZ311" s="1"/>
      <c r="ABA311" s="1"/>
      <c r="ABB311" s="1"/>
      <c r="ABC311" s="1"/>
      <c r="ABD311" s="1"/>
      <c r="ABE311" s="1"/>
      <c r="ABF311" s="1"/>
      <c r="ABG311" s="1"/>
      <c r="ABH311" s="1"/>
      <c r="ABI311" s="1"/>
      <c r="ABJ311" s="1"/>
      <c r="ABK311" s="1"/>
      <c r="ABL311" s="1"/>
      <c r="ABM311" s="1"/>
      <c r="ABN311" s="1"/>
      <c r="ABO311" s="1"/>
      <c r="ABP311" s="1"/>
      <c r="ABQ311" s="1"/>
      <c r="ABR311" s="1"/>
      <c r="ABS311" s="1"/>
      <c r="ABT311" s="1"/>
      <c r="ABU311" s="1"/>
      <c r="ABV311" s="1"/>
      <c r="ABW311" s="1"/>
      <c r="ABX311" s="1"/>
      <c r="ABY311" s="1"/>
      <c r="ABZ311" s="1"/>
      <c r="ACA311" s="1"/>
      <c r="ACB311" s="1"/>
      <c r="ACC311" s="1"/>
      <c r="ACD311" s="1"/>
      <c r="ACE311" s="1"/>
      <c r="ACF311" s="1"/>
      <c r="ACG311" s="1"/>
      <c r="ACH311" s="1"/>
      <c r="ACI311" s="1"/>
      <c r="ACJ311" s="1"/>
      <c r="ACK311" s="1"/>
      <c r="ACL311" s="1"/>
      <c r="ACM311" s="1"/>
      <c r="ACN311" s="1"/>
      <c r="ACO311" s="1"/>
      <c r="ACP311" s="1"/>
      <c r="ACQ311" s="1"/>
      <c r="ACR311" s="1"/>
      <c r="ACS311" s="1"/>
      <c r="ACT311" s="1"/>
      <c r="ACU311" s="1"/>
      <c r="ACV311" s="1"/>
      <c r="ACW311" s="1"/>
      <c r="ACX311" s="1"/>
      <c r="ACY311" s="1"/>
      <c r="ACZ311" s="1"/>
      <c r="ADA311" s="1"/>
      <c r="ADB311" s="1"/>
      <c r="ADC311" s="1"/>
      <c r="ADD311" s="1"/>
      <c r="ADE311" s="1"/>
      <c r="ADF311" s="1"/>
      <c r="ADG311" s="1"/>
      <c r="ADH311" s="1"/>
      <c r="ADI311" s="1"/>
      <c r="ADJ311" s="1"/>
      <c r="ADK311" s="1"/>
      <c r="ADL311" s="1"/>
      <c r="ADM311" s="1"/>
      <c r="ADN311" s="1"/>
      <c r="ADO311" s="1"/>
      <c r="ADP311" s="1"/>
      <c r="ADQ311" s="1"/>
      <c r="ADR311" s="1"/>
      <c r="ADS311" s="1"/>
      <c r="ADT311" s="1"/>
      <c r="ADU311" s="1"/>
      <c r="ADV311" s="1"/>
      <c r="ADW311" s="1"/>
      <c r="ADX311" s="1"/>
      <c r="ADY311" s="1"/>
      <c r="ADZ311" s="1"/>
      <c r="AEA311" s="1"/>
      <c r="AEB311" s="1"/>
      <c r="AEC311" s="1"/>
      <c r="AED311" s="1"/>
      <c r="AEE311" s="1"/>
      <c r="AEF311" s="1"/>
      <c r="AEG311" s="1"/>
      <c r="AEH311" s="1"/>
      <c r="AEI311" s="1"/>
      <c r="AEJ311" s="1"/>
      <c r="AEK311" s="1"/>
      <c r="AEL311" s="1"/>
      <c r="AEM311" s="1"/>
      <c r="AEN311" s="1"/>
      <c r="AEO311" s="1"/>
      <c r="AEP311" s="1"/>
      <c r="AEQ311" s="1"/>
      <c r="AER311" s="1"/>
      <c r="AES311" s="1"/>
      <c r="AET311" s="1"/>
      <c r="AEU311" s="1"/>
      <c r="AEV311" s="1"/>
      <c r="AEW311" s="1"/>
      <c r="AEX311" s="1"/>
      <c r="AEY311" s="1"/>
      <c r="AEZ311" s="1"/>
      <c r="AFA311" s="1"/>
      <c r="AFB311" s="1"/>
      <c r="AFC311" s="1"/>
      <c r="AFD311" s="1"/>
      <c r="AFE311" s="1"/>
      <c r="AFF311" s="1"/>
      <c r="AFG311" s="1"/>
      <c r="AFH311" s="1"/>
      <c r="AFI311" s="1"/>
      <c r="AFJ311" s="1"/>
      <c r="AFK311" s="1"/>
      <c r="AFL311" s="1"/>
      <c r="AFM311" s="1"/>
      <c r="AFN311" s="1"/>
      <c r="AFO311" s="1"/>
      <c r="AFP311" s="1"/>
      <c r="AFQ311" s="1"/>
      <c r="AFR311" s="1"/>
      <c r="AFS311" s="1"/>
      <c r="AFT311" s="1"/>
      <c r="AFU311" s="1"/>
      <c r="AFV311" s="1"/>
      <c r="AFW311" s="1"/>
      <c r="AFX311" s="1"/>
      <c r="AFY311" s="1"/>
      <c r="AFZ311" s="1"/>
      <c r="AGA311" s="1"/>
      <c r="AGB311" s="1"/>
      <c r="AGC311" s="1"/>
      <c r="AGD311" s="1"/>
      <c r="AGE311" s="1"/>
      <c r="AGF311" s="1"/>
      <c r="AGG311" s="1"/>
      <c r="AGH311" s="1"/>
      <c r="AGI311" s="1"/>
      <c r="AGJ311" s="1"/>
      <c r="AGK311" s="1"/>
      <c r="AGL311" s="1"/>
      <c r="AGM311" s="1"/>
      <c r="AGN311" s="1"/>
      <c r="AGO311" s="1"/>
      <c r="AGP311" s="1"/>
      <c r="AGQ311" s="1"/>
      <c r="AGR311" s="1"/>
      <c r="AGS311" s="1"/>
      <c r="AGT311" s="1"/>
      <c r="AGU311" s="1"/>
      <c r="AGV311" s="1"/>
      <c r="AGW311" s="1"/>
      <c r="AGX311" s="1"/>
      <c r="AGY311" s="1"/>
      <c r="AGZ311" s="1"/>
      <c r="AHA311" s="1"/>
      <c r="AHB311" s="1"/>
      <c r="AHC311" s="1"/>
      <c r="AHD311" s="1"/>
      <c r="AHE311" s="1"/>
      <c r="AHF311" s="1"/>
      <c r="AHG311" s="1"/>
      <c r="AHH311" s="1"/>
      <c r="AHI311" s="1"/>
      <c r="AHJ311" s="1"/>
      <c r="AHK311" s="1"/>
      <c r="AHL311" s="1"/>
      <c r="AHM311" s="1"/>
      <c r="AHN311" s="1"/>
      <c r="AHO311" s="1"/>
      <c r="AHP311" s="1"/>
      <c r="AHQ311" s="1"/>
      <c r="AHR311" s="1"/>
      <c r="AHS311" s="1"/>
      <c r="AHT311" s="1"/>
      <c r="AHU311" s="1"/>
      <c r="AHV311" s="1"/>
      <c r="AHW311" s="1"/>
      <c r="AHX311" s="1"/>
      <c r="AHY311" s="1"/>
      <c r="AHZ311" s="1"/>
      <c r="AIA311" s="1"/>
      <c r="AIB311" s="1"/>
      <c r="AIC311" s="1"/>
      <c r="AID311" s="1"/>
      <c r="AIE311" s="1"/>
      <c r="AIF311" s="1"/>
      <c r="AIG311" s="1"/>
      <c r="AIH311" s="1"/>
      <c r="AII311" s="1"/>
      <c r="AIJ311" s="1"/>
      <c r="AIK311" s="1"/>
      <c r="AIL311" s="1"/>
      <c r="AIM311" s="1"/>
      <c r="AIN311" s="1"/>
      <c r="AIO311" s="1"/>
      <c r="AIP311" s="1"/>
      <c r="AIQ311" s="1"/>
      <c r="AIR311" s="1"/>
      <c r="AIS311" s="1"/>
      <c r="AIT311" s="1"/>
      <c r="AIU311" s="1"/>
      <c r="AIV311" s="1"/>
      <c r="AIW311" s="1"/>
      <c r="AIX311" s="1"/>
      <c r="AIY311" s="1"/>
      <c r="AIZ311" s="1"/>
      <c r="AJA311" s="1"/>
      <c r="AJB311" s="1"/>
      <c r="AJC311" s="1"/>
      <c r="AJD311" s="1"/>
      <c r="AJE311" s="1"/>
      <c r="AJF311" s="1"/>
      <c r="AJG311" s="1"/>
      <c r="AJH311" s="1"/>
      <c r="AJI311" s="1"/>
      <c r="AJJ311" s="1"/>
      <c r="AJK311" s="1"/>
      <c r="AJL311" s="1"/>
      <c r="AJM311" s="1"/>
      <c r="AJN311" s="1"/>
      <c r="AJO311" s="1"/>
      <c r="AJP311" s="1"/>
      <c r="AJQ311" s="1"/>
      <c r="AJR311" s="1"/>
      <c r="AJS311" s="1"/>
      <c r="AJT311" s="1"/>
      <c r="AJU311" s="1"/>
      <c r="AJV311" s="1"/>
      <c r="AJW311" s="1"/>
      <c r="AJX311" s="1"/>
      <c r="AJY311" s="1"/>
      <c r="AJZ311" s="1"/>
      <c r="AKA311" s="1"/>
      <c r="AKB311" s="1"/>
      <c r="AKC311" s="1"/>
      <c r="AKD311" s="1"/>
      <c r="AKE311" s="1"/>
      <c r="AKF311" s="1"/>
      <c r="AKG311" s="1"/>
      <c r="AKH311" s="1"/>
      <c r="AKI311" s="1"/>
      <c r="AKJ311" s="1"/>
      <c r="AKK311" s="1"/>
      <c r="AKL311" s="1"/>
      <c r="AKM311" s="1"/>
      <c r="AKN311" s="1"/>
      <c r="AKO311" s="1"/>
      <c r="AKP311" s="1"/>
      <c r="AKQ311" s="1"/>
      <c r="AKR311" s="1"/>
      <c r="AKS311" s="1"/>
      <c r="AKT311" s="1"/>
      <c r="AKU311" s="1"/>
      <c r="AKV311" s="1"/>
      <c r="AKW311" s="1"/>
      <c r="AKX311" s="1"/>
      <c r="AKY311" s="1"/>
      <c r="AKZ311" s="1"/>
      <c r="ALA311" s="1"/>
      <c r="ALB311" s="1"/>
      <c r="ALC311" s="1"/>
      <c r="ALD311" s="1"/>
      <c r="ALE311" s="1"/>
      <c r="ALF311" s="1"/>
      <c r="ALG311" s="1"/>
      <c r="ALH311" s="1"/>
      <c r="ALI311" s="1"/>
      <c r="ALJ311" s="1"/>
      <c r="ALK311" s="1"/>
      <c r="ALL311" s="1"/>
      <c r="ALM311" s="1"/>
      <c r="ALN311" s="1"/>
      <c r="ALO311" s="1"/>
      <c r="ALP311" s="1"/>
      <c r="ALQ311" s="1"/>
      <c r="ALR311" s="1"/>
      <c r="ALS311" s="1"/>
      <c r="ALT311" s="1"/>
      <c r="ALU311" s="1"/>
      <c r="ALV311" s="1"/>
      <c r="ALW311" s="1"/>
      <c r="ALX311" s="1"/>
      <c r="ALY311" s="1"/>
      <c r="ALZ311" s="1"/>
      <c r="AMA311" s="1"/>
      <c r="AMB311" s="1"/>
      <c r="AMC311" s="1"/>
      <c r="AMD311" s="1"/>
      <c r="AME311" s="1"/>
      <c r="AMF311" s="1"/>
      <c r="AMG311" s="2"/>
      <c r="AMH311" s="2"/>
      <c r="AMI311" s="2"/>
    </row>
    <row r="312" spans="1:1023" ht="71.650000000000006" customHeight="1" x14ac:dyDescent="0.35">
      <c r="A312" s="3">
        <v>308</v>
      </c>
      <c r="B312" s="110" t="s">
        <v>1133</v>
      </c>
      <c r="C312" s="9" t="s">
        <v>1090</v>
      </c>
      <c r="D312" s="10" t="s">
        <v>1134</v>
      </c>
      <c r="E312" s="8" t="s">
        <v>1135</v>
      </c>
      <c r="F312" s="8" t="s">
        <v>1136</v>
      </c>
      <c r="G312" s="8" t="s">
        <v>1137</v>
      </c>
      <c r="H312" s="7"/>
      <c r="I312" s="56">
        <v>225</v>
      </c>
      <c r="J312" s="7"/>
      <c r="K312" s="34" t="s">
        <v>1095</v>
      </c>
      <c r="L312" s="35" t="s">
        <v>1096</v>
      </c>
      <c r="M312" s="35" t="s">
        <v>1097</v>
      </c>
      <c r="N312" s="35" t="s">
        <v>994</v>
      </c>
      <c r="O312" s="35" t="s">
        <v>995</v>
      </c>
      <c r="P312" s="35" t="s">
        <v>996</v>
      </c>
      <c r="Q312" s="11" t="s">
        <v>92</v>
      </c>
      <c r="R312" s="115" t="s">
        <v>91</v>
      </c>
      <c r="S312" s="4"/>
      <c r="T312" s="8"/>
      <c r="U312" s="8"/>
      <c r="V312" s="8"/>
      <c r="W312" s="8"/>
      <c r="X312" s="8">
        <v>0</v>
      </c>
      <c r="Y312" s="6"/>
      <c r="Z312" s="6"/>
      <c r="AA312" s="6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68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  <c r="ZL312" s="1"/>
      <c r="ZM312" s="1"/>
      <c r="ZN312" s="1"/>
      <c r="ZO312" s="1"/>
      <c r="ZP312" s="1"/>
      <c r="ZQ312" s="1"/>
      <c r="ZR312" s="1"/>
      <c r="ZS312" s="1"/>
      <c r="ZT312" s="1"/>
      <c r="ZU312" s="1"/>
      <c r="ZV312" s="1"/>
      <c r="ZW312" s="1"/>
      <c r="ZX312" s="1"/>
      <c r="ZY312" s="1"/>
      <c r="ZZ312" s="1"/>
      <c r="AAA312" s="1"/>
      <c r="AAB312" s="1"/>
      <c r="AAC312" s="1"/>
      <c r="AAD312" s="1"/>
      <c r="AAE312" s="1"/>
      <c r="AAF312" s="1"/>
      <c r="AAG312" s="1"/>
      <c r="AAH312" s="1"/>
      <c r="AAI312" s="1"/>
      <c r="AAJ312" s="1"/>
      <c r="AAK312" s="1"/>
      <c r="AAL312" s="1"/>
      <c r="AAM312" s="1"/>
      <c r="AAN312" s="1"/>
      <c r="AAO312" s="1"/>
      <c r="AAP312" s="1"/>
      <c r="AAQ312" s="1"/>
      <c r="AAR312" s="1"/>
      <c r="AAS312" s="1"/>
      <c r="AAT312" s="1"/>
      <c r="AAU312" s="1"/>
      <c r="AAV312" s="1"/>
      <c r="AAW312" s="1"/>
      <c r="AAX312" s="1"/>
      <c r="AAY312" s="1"/>
      <c r="AAZ312" s="1"/>
      <c r="ABA312" s="1"/>
      <c r="ABB312" s="1"/>
      <c r="ABC312" s="1"/>
      <c r="ABD312" s="1"/>
      <c r="ABE312" s="1"/>
      <c r="ABF312" s="1"/>
      <c r="ABG312" s="1"/>
      <c r="ABH312" s="1"/>
      <c r="ABI312" s="1"/>
      <c r="ABJ312" s="1"/>
      <c r="ABK312" s="1"/>
      <c r="ABL312" s="1"/>
      <c r="ABM312" s="1"/>
      <c r="ABN312" s="1"/>
      <c r="ABO312" s="1"/>
      <c r="ABP312" s="1"/>
      <c r="ABQ312" s="1"/>
      <c r="ABR312" s="1"/>
      <c r="ABS312" s="1"/>
      <c r="ABT312" s="1"/>
      <c r="ABU312" s="1"/>
      <c r="ABV312" s="1"/>
      <c r="ABW312" s="1"/>
      <c r="ABX312" s="1"/>
      <c r="ABY312" s="1"/>
      <c r="ABZ312" s="1"/>
      <c r="ACA312" s="1"/>
      <c r="ACB312" s="1"/>
      <c r="ACC312" s="1"/>
      <c r="ACD312" s="1"/>
      <c r="ACE312" s="1"/>
      <c r="ACF312" s="1"/>
      <c r="ACG312" s="1"/>
      <c r="ACH312" s="1"/>
      <c r="ACI312" s="1"/>
      <c r="ACJ312" s="1"/>
      <c r="ACK312" s="1"/>
      <c r="ACL312" s="1"/>
      <c r="ACM312" s="1"/>
      <c r="ACN312" s="1"/>
      <c r="ACO312" s="1"/>
      <c r="ACP312" s="1"/>
      <c r="ACQ312" s="1"/>
      <c r="ACR312" s="1"/>
      <c r="ACS312" s="1"/>
      <c r="ACT312" s="1"/>
      <c r="ACU312" s="1"/>
      <c r="ACV312" s="1"/>
      <c r="ACW312" s="1"/>
      <c r="ACX312" s="1"/>
      <c r="ACY312" s="1"/>
      <c r="ACZ312" s="1"/>
      <c r="ADA312" s="1"/>
      <c r="ADB312" s="1"/>
      <c r="ADC312" s="1"/>
      <c r="ADD312" s="1"/>
      <c r="ADE312" s="1"/>
      <c r="ADF312" s="1"/>
      <c r="ADG312" s="1"/>
      <c r="ADH312" s="1"/>
      <c r="ADI312" s="1"/>
      <c r="ADJ312" s="1"/>
      <c r="ADK312" s="1"/>
      <c r="ADL312" s="1"/>
      <c r="ADM312" s="1"/>
      <c r="ADN312" s="1"/>
      <c r="ADO312" s="1"/>
      <c r="ADP312" s="1"/>
      <c r="ADQ312" s="1"/>
      <c r="ADR312" s="1"/>
      <c r="ADS312" s="1"/>
      <c r="ADT312" s="1"/>
      <c r="ADU312" s="1"/>
      <c r="ADV312" s="1"/>
      <c r="ADW312" s="1"/>
      <c r="ADX312" s="1"/>
      <c r="ADY312" s="1"/>
      <c r="ADZ312" s="1"/>
      <c r="AEA312" s="1"/>
      <c r="AEB312" s="1"/>
      <c r="AEC312" s="1"/>
      <c r="AED312" s="1"/>
      <c r="AEE312" s="1"/>
      <c r="AEF312" s="1"/>
      <c r="AEG312" s="1"/>
      <c r="AEH312" s="1"/>
      <c r="AEI312" s="1"/>
      <c r="AEJ312" s="1"/>
      <c r="AEK312" s="1"/>
      <c r="AEL312" s="1"/>
      <c r="AEM312" s="1"/>
      <c r="AEN312" s="1"/>
      <c r="AEO312" s="1"/>
      <c r="AEP312" s="1"/>
      <c r="AEQ312" s="1"/>
      <c r="AER312" s="1"/>
      <c r="AES312" s="1"/>
      <c r="AET312" s="1"/>
      <c r="AEU312" s="1"/>
      <c r="AEV312" s="1"/>
      <c r="AEW312" s="1"/>
      <c r="AEX312" s="1"/>
      <c r="AEY312" s="1"/>
      <c r="AEZ312" s="1"/>
      <c r="AFA312" s="1"/>
      <c r="AFB312" s="1"/>
      <c r="AFC312" s="1"/>
      <c r="AFD312" s="1"/>
      <c r="AFE312" s="1"/>
      <c r="AFF312" s="1"/>
      <c r="AFG312" s="1"/>
      <c r="AFH312" s="1"/>
      <c r="AFI312" s="1"/>
      <c r="AFJ312" s="1"/>
      <c r="AFK312" s="1"/>
      <c r="AFL312" s="1"/>
      <c r="AFM312" s="1"/>
      <c r="AFN312" s="1"/>
      <c r="AFO312" s="1"/>
      <c r="AFP312" s="1"/>
      <c r="AFQ312" s="1"/>
      <c r="AFR312" s="1"/>
      <c r="AFS312" s="1"/>
      <c r="AFT312" s="1"/>
      <c r="AFU312" s="1"/>
      <c r="AFV312" s="1"/>
      <c r="AFW312" s="1"/>
      <c r="AFX312" s="1"/>
      <c r="AFY312" s="1"/>
      <c r="AFZ312" s="1"/>
      <c r="AGA312" s="1"/>
      <c r="AGB312" s="1"/>
      <c r="AGC312" s="1"/>
      <c r="AGD312" s="1"/>
      <c r="AGE312" s="1"/>
      <c r="AGF312" s="1"/>
      <c r="AGG312" s="1"/>
      <c r="AGH312" s="1"/>
      <c r="AGI312" s="1"/>
      <c r="AGJ312" s="1"/>
      <c r="AGK312" s="1"/>
      <c r="AGL312" s="1"/>
      <c r="AGM312" s="1"/>
      <c r="AGN312" s="1"/>
      <c r="AGO312" s="1"/>
      <c r="AGP312" s="1"/>
      <c r="AGQ312" s="1"/>
      <c r="AGR312" s="1"/>
      <c r="AGS312" s="1"/>
      <c r="AGT312" s="1"/>
      <c r="AGU312" s="1"/>
      <c r="AGV312" s="1"/>
      <c r="AGW312" s="1"/>
      <c r="AGX312" s="1"/>
      <c r="AGY312" s="1"/>
      <c r="AGZ312" s="1"/>
      <c r="AHA312" s="1"/>
      <c r="AHB312" s="1"/>
      <c r="AHC312" s="1"/>
      <c r="AHD312" s="1"/>
      <c r="AHE312" s="1"/>
      <c r="AHF312" s="1"/>
      <c r="AHG312" s="1"/>
      <c r="AHH312" s="1"/>
      <c r="AHI312" s="1"/>
      <c r="AHJ312" s="1"/>
      <c r="AHK312" s="1"/>
      <c r="AHL312" s="1"/>
      <c r="AHM312" s="1"/>
      <c r="AHN312" s="1"/>
      <c r="AHO312" s="1"/>
      <c r="AHP312" s="1"/>
      <c r="AHQ312" s="1"/>
      <c r="AHR312" s="1"/>
      <c r="AHS312" s="1"/>
      <c r="AHT312" s="1"/>
      <c r="AHU312" s="1"/>
      <c r="AHV312" s="1"/>
      <c r="AHW312" s="1"/>
      <c r="AHX312" s="1"/>
      <c r="AHY312" s="1"/>
      <c r="AHZ312" s="1"/>
      <c r="AIA312" s="1"/>
      <c r="AIB312" s="1"/>
      <c r="AIC312" s="1"/>
      <c r="AID312" s="1"/>
      <c r="AIE312" s="1"/>
      <c r="AIF312" s="1"/>
      <c r="AIG312" s="1"/>
      <c r="AIH312" s="1"/>
      <c r="AII312" s="1"/>
      <c r="AIJ312" s="1"/>
      <c r="AIK312" s="1"/>
      <c r="AIL312" s="1"/>
      <c r="AIM312" s="1"/>
      <c r="AIN312" s="1"/>
      <c r="AIO312" s="1"/>
      <c r="AIP312" s="1"/>
      <c r="AIQ312" s="1"/>
      <c r="AIR312" s="1"/>
      <c r="AIS312" s="1"/>
      <c r="AIT312" s="1"/>
      <c r="AIU312" s="1"/>
      <c r="AIV312" s="1"/>
      <c r="AIW312" s="1"/>
      <c r="AIX312" s="1"/>
      <c r="AIY312" s="1"/>
      <c r="AIZ312" s="1"/>
      <c r="AJA312" s="1"/>
      <c r="AJB312" s="1"/>
      <c r="AJC312" s="1"/>
      <c r="AJD312" s="1"/>
      <c r="AJE312" s="1"/>
      <c r="AJF312" s="1"/>
      <c r="AJG312" s="1"/>
      <c r="AJH312" s="1"/>
      <c r="AJI312" s="1"/>
      <c r="AJJ312" s="1"/>
      <c r="AJK312" s="1"/>
      <c r="AJL312" s="1"/>
      <c r="AJM312" s="1"/>
      <c r="AJN312" s="1"/>
      <c r="AJO312" s="1"/>
      <c r="AJP312" s="1"/>
      <c r="AJQ312" s="1"/>
      <c r="AJR312" s="1"/>
      <c r="AJS312" s="1"/>
      <c r="AJT312" s="1"/>
      <c r="AJU312" s="1"/>
      <c r="AJV312" s="1"/>
      <c r="AJW312" s="1"/>
      <c r="AJX312" s="1"/>
      <c r="AJY312" s="1"/>
      <c r="AJZ312" s="1"/>
      <c r="AKA312" s="1"/>
      <c r="AKB312" s="1"/>
      <c r="AKC312" s="1"/>
      <c r="AKD312" s="1"/>
      <c r="AKE312" s="1"/>
      <c r="AKF312" s="1"/>
      <c r="AKG312" s="1"/>
      <c r="AKH312" s="1"/>
      <c r="AKI312" s="1"/>
      <c r="AKJ312" s="1"/>
      <c r="AKK312" s="1"/>
      <c r="AKL312" s="1"/>
      <c r="AKM312" s="1"/>
      <c r="AKN312" s="1"/>
      <c r="AKO312" s="1"/>
      <c r="AKP312" s="1"/>
      <c r="AKQ312" s="1"/>
      <c r="AKR312" s="1"/>
      <c r="AKS312" s="1"/>
      <c r="AKT312" s="1"/>
      <c r="AKU312" s="1"/>
      <c r="AKV312" s="1"/>
      <c r="AKW312" s="1"/>
      <c r="AKX312" s="1"/>
      <c r="AKY312" s="1"/>
      <c r="AKZ312" s="1"/>
      <c r="ALA312" s="1"/>
      <c r="ALB312" s="1"/>
      <c r="ALC312" s="1"/>
      <c r="ALD312" s="1"/>
      <c r="ALE312" s="1"/>
      <c r="ALF312" s="1"/>
      <c r="ALG312" s="1"/>
      <c r="ALH312" s="1"/>
      <c r="ALI312" s="1"/>
      <c r="ALJ312" s="1"/>
      <c r="ALK312" s="1"/>
      <c r="ALL312" s="1"/>
      <c r="ALM312" s="1"/>
      <c r="ALN312" s="1"/>
      <c r="ALO312" s="1"/>
      <c r="ALP312" s="1"/>
      <c r="ALQ312" s="1"/>
      <c r="ALR312" s="1"/>
      <c r="ALS312" s="1"/>
      <c r="ALT312" s="1"/>
      <c r="ALU312" s="1"/>
      <c r="ALV312" s="1"/>
      <c r="ALW312" s="1"/>
      <c r="ALX312" s="1"/>
      <c r="ALY312" s="1"/>
      <c r="ALZ312" s="1"/>
      <c r="AMA312" s="1"/>
      <c r="AMB312" s="1"/>
      <c r="AMC312" s="1"/>
      <c r="AMD312" s="1"/>
      <c r="AME312" s="1"/>
      <c r="AMF312" s="1"/>
      <c r="AMG312" s="2"/>
      <c r="AMH312" s="2"/>
      <c r="AMI312" s="2"/>
    </row>
    <row r="313" spans="1:1023" ht="71.650000000000006" customHeight="1" x14ac:dyDescent="0.35">
      <c r="A313" s="13">
        <v>309</v>
      </c>
      <c r="B313" s="110" t="s">
        <v>1138</v>
      </c>
      <c r="C313" s="9" t="s">
        <v>1090</v>
      </c>
      <c r="D313" s="10" t="s">
        <v>1139</v>
      </c>
      <c r="E313" s="8" t="s">
        <v>1140</v>
      </c>
      <c r="F313" s="8" t="s">
        <v>1136</v>
      </c>
      <c r="G313" s="8" t="s">
        <v>1137</v>
      </c>
      <c r="H313" s="7"/>
      <c r="I313" s="56">
        <v>588</v>
      </c>
      <c r="J313" s="7"/>
      <c r="K313" s="34" t="s">
        <v>1095</v>
      </c>
      <c r="L313" s="35" t="s">
        <v>1096</v>
      </c>
      <c r="M313" s="35" t="s">
        <v>1097</v>
      </c>
      <c r="N313" s="35" t="s">
        <v>994</v>
      </c>
      <c r="O313" s="35" t="s">
        <v>995</v>
      </c>
      <c r="P313" s="35" t="s">
        <v>996</v>
      </c>
      <c r="Q313" s="11" t="s">
        <v>92</v>
      </c>
      <c r="R313" s="115" t="s">
        <v>91</v>
      </c>
      <c r="S313" s="4"/>
      <c r="T313" s="8"/>
      <c r="U313" s="8"/>
      <c r="V313" s="8"/>
      <c r="W313" s="8"/>
      <c r="X313" s="8">
        <v>0</v>
      </c>
      <c r="Y313" s="6"/>
      <c r="Z313" s="6"/>
      <c r="AA313" s="6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68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  <c r="ZL313" s="1"/>
      <c r="ZM313" s="1"/>
      <c r="ZN313" s="1"/>
      <c r="ZO313" s="1"/>
      <c r="ZP313" s="1"/>
      <c r="ZQ313" s="1"/>
      <c r="ZR313" s="1"/>
      <c r="ZS313" s="1"/>
      <c r="ZT313" s="1"/>
      <c r="ZU313" s="1"/>
      <c r="ZV313" s="1"/>
      <c r="ZW313" s="1"/>
      <c r="ZX313" s="1"/>
      <c r="ZY313" s="1"/>
      <c r="ZZ313" s="1"/>
      <c r="AAA313" s="1"/>
      <c r="AAB313" s="1"/>
      <c r="AAC313" s="1"/>
      <c r="AAD313" s="1"/>
      <c r="AAE313" s="1"/>
      <c r="AAF313" s="1"/>
      <c r="AAG313" s="1"/>
      <c r="AAH313" s="1"/>
      <c r="AAI313" s="1"/>
      <c r="AAJ313" s="1"/>
      <c r="AAK313" s="1"/>
      <c r="AAL313" s="1"/>
      <c r="AAM313" s="1"/>
      <c r="AAN313" s="1"/>
      <c r="AAO313" s="1"/>
      <c r="AAP313" s="1"/>
      <c r="AAQ313" s="1"/>
      <c r="AAR313" s="1"/>
      <c r="AAS313" s="1"/>
      <c r="AAT313" s="1"/>
      <c r="AAU313" s="1"/>
      <c r="AAV313" s="1"/>
      <c r="AAW313" s="1"/>
      <c r="AAX313" s="1"/>
      <c r="AAY313" s="1"/>
      <c r="AAZ313" s="1"/>
      <c r="ABA313" s="1"/>
      <c r="ABB313" s="1"/>
      <c r="ABC313" s="1"/>
      <c r="ABD313" s="1"/>
      <c r="ABE313" s="1"/>
      <c r="ABF313" s="1"/>
      <c r="ABG313" s="1"/>
      <c r="ABH313" s="1"/>
      <c r="ABI313" s="1"/>
      <c r="ABJ313" s="1"/>
      <c r="ABK313" s="1"/>
      <c r="ABL313" s="1"/>
      <c r="ABM313" s="1"/>
      <c r="ABN313" s="1"/>
      <c r="ABO313" s="1"/>
      <c r="ABP313" s="1"/>
      <c r="ABQ313" s="1"/>
      <c r="ABR313" s="1"/>
      <c r="ABS313" s="1"/>
      <c r="ABT313" s="1"/>
      <c r="ABU313" s="1"/>
      <c r="ABV313" s="1"/>
      <c r="ABW313" s="1"/>
      <c r="ABX313" s="1"/>
      <c r="ABY313" s="1"/>
      <c r="ABZ313" s="1"/>
      <c r="ACA313" s="1"/>
      <c r="ACB313" s="1"/>
      <c r="ACC313" s="1"/>
      <c r="ACD313" s="1"/>
      <c r="ACE313" s="1"/>
      <c r="ACF313" s="1"/>
      <c r="ACG313" s="1"/>
      <c r="ACH313" s="1"/>
      <c r="ACI313" s="1"/>
      <c r="ACJ313" s="1"/>
      <c r="ACK313" s="1"/>
      <c r="ACL313" s="1"/>
      <c r="ACM313" s="1"/>
      <c r="ACN313" s="1"/>
      <c r="ACO313" s="1"/>
      <c r="ACP313" s="1"/>
      <c r="ACQ313" s="1"/>
      <c r="ACR313" s="1"/>
      <c r="ACS313" s="1"/>
      <c r="ACT313" s="1"/>
      <c r="ACU313" s="1"/>
      <c r="ACV313" s="1"/>
      <c r="ACW313" s="1"/>
      <c r="ACX313" s="1"/>
      <c r="ACY313" s="1"/>
      <c r="ACZ313" s="1"/>
      <c r="ADA313" s="1"/>
      <c r="ADB313" s="1"/>
      <c r="ADC313" s="1"/>
      <c r="ADD313" s="1"/>
      <c r="ADE313" s="1"/>
      <c r="ADF313" s="1"/>
      <c r="ADG313" s="1"/>
      <c r="ADH313" s="1"/>
      <c r="ADI313" s="1"/>
      <c r="ADJ313" s="1"/>
      <c r="ADK313" s="1"/>
      <c r="ADL313" s="1"/>
      <c r="ADM313" s="1"/>
      <c r="ADN313" s="1"/>
      <c r="ADO313" s="1"/>
      <c r="ADP313" s="1"/>
      <c r="ADQ313" s="1"/>
      <c r="ADR313" s="1"/>
      <c r="ADS313" s="1"/>
      <c r="ADT313" s="1"/>
      <c r="ADU313" s="1"/>
      <c r="ADV313" s="1"/>
      <c r="ADW313" s="1"/>
      <c r="ADX313" s="1"/>
      <c r="ADY313" s="1"/>
      <c r="ADZ313" s="1"/>
      <c r="AEA313" s="1"/>
      <c r="AEB313" s="1"/>
      <c r="AEC313" s="1"/>
      <c r="AED313" s="1"/>
      <c r="AEE313" s="1"/>
      <c r="AEF313" s="1"/>
      <c r="AEG313" s="1"/>
      <c r="AEH313" s="1"/>
      <c r="AEI313" s="1"/>
      <c r="AEJ313" s="1"/>
      <c r="AEK313" s="1"/>
      <c r="AEL313" s="1"/>
      <c r="AEM313" s="1"/>
      <c r="AEN313" s="1"/>
      <c r="AEO313" s="1"/>
      <c r="AEP313" s="1"/>
      <c r="AEQ313" s="1"/>
      <c r="AER313" s="1"/>
      <c r="AES313" s="1"/>
      <c r="AET313" s="1"/>
      <c r="AEU313" s="1"/>
      <c r="AEV313" s="1"/>
      <c r="AEW313" s="1"/>
      <c r="AEX313" s="1"/>
      <c r="AEY313" s="1"/>
      <c r="AEZ313" s="1"/>
      <c r="AFA313" s="1"/>
      <c r="AFB313" s="1"/>
      <c r="AFC313" s="1"/>
      <c r="AFD313" s="1"/>
      <c r="AFE313" s="1"/>
      <c r="AFF313" s="1"/>
      <c r="AFG313" s="1"/>
      <c r="AFH313" s="1"/>
      <c r="AFI313" s="1"/>
      <c r="AFJ313" s="1"/>
      <c r="AFK313" s="1"/>
      <c r="AFL313" s="1"/>
      <c r="AFM313" s="1"/>
      <c r="AFN313" s="1"/>
      <c r="AFO313" s="1"/>
      <c r="AFP313" s="1"/>
      <c r="AFQ313" s="1"/>
      <c r="AFR313" s="1"/>
      <c r="AFS313" s="1"/>
      <c r="AFT313" s="1"/>
      <c r="AFU313" s="1"/>
      <c r="AFV313" s="1"/>
      <c r="AFW313" s="1"/>
      <c r="AFX313" s="1"/>
      <c r="AFY313" s="1"/>
      <c r="AFZ313" s="1"/>
      <c r="AGA313" s="1"/>
      <c r="AGB313" s="1"/>
      <c r="AGC313" s="1"/>
      <c r="AGD313" s="1"/>
      <c r="AGE313" s="1"/>
      <c r="AGF313" s="1"/>
      <c r="AGG313" s="1"/>
      <c r="AGH313" s="1"/>
      <c r="AGI313" s="1"/>
      <c r="AGJ313" s="1"/>
      <c r="AGK313" s="1"/>
      <c r="AGL313" s="1"/>
      <c r="AGM313" s="1"/>
      <c r="AGN313" s="1"/>
      <c r="AGO313" s="1"/>
      <c r="AGP313" s="1"/>
      <c r="AGQ313" s="1"/>
      <c r="AGR313" s="1"/>
      <c r="AGS313" s="1"/>
      <c r="AGT313" s="1"/>
      <c r="AGU313" s="1"/>
      <c r="AGV313" s="1"/>
      <c r="AGW313" s="1"/>
      <c r="AGX313" s="1"/>
      <c r="AGY313" s="1"/>
      <c r="AGZ313" s="1"/>
      <c r="AHA313" s="1"/>
      <c r="AHB313" s="1"/>
      <c r="AHC313" s="1"/>
      <c r="AHD313" s="1"/>
      <c r="AHE313" s="1"/>
      <c r="AHF313" s="1"/>
      <c r="AHG313" s="1"/>
      <c r="AHH313" s="1"/>
      <c r="AHI313" s="1"/>
      <c r="AHJ313" s="1"/>
      <c r="AHK313" s="1"/>
      <c r="AHL313" s="1"/>
      <c r="AHM313" s="1"/>
      <c r="AHN313" s="1"/>
      <c r="AHO313" s="1"/>
      <c r="AHP313" s="1"/>
      <c r="AHQ313" s="1"/>
      <c r="AHR313" s="1"/>
      <c r="AHS313" s="1"/>
      <c r="AHT313" s="1"/>
      <c r="AHU313" s="1"/>
      <c r="AHV313" s="1"/>
      <c r="AHW313" s="1"/>
      <c r="AHX313" s="1"/>
      <c r="AHY313" s="1"/>
      <c r="AHZ313" s="1"/>
      <c r="AIA313" s="1"/>
      <c r="AIB313" s="1"/>
      <c r="AIC313" s="1"/>
      <c r="AID313" s="1"/>
      <c r="AIE313" s="1"/>
      <c r="AIF313" s="1"/>
      <c r="AIG313" s="1"/>
      <c r="AIH313" s="1"/>
      <c r="AII313" s="1"/>
      <c r="AIJ313" s="1"/>
      <c r="AIK313" s="1"/>
      <c r="AIL313" s="1"/>
      <c r="AIM313" s="1"/>
      <c r="AIN313" s="1"/>
      <c r="AIO313" s="1"/>
      <c r="AIP313" s="1"/>
      <c r="AIQ313" s="1"/>
      <c r="AIR313" s="1"/>
      <c r="AIS313" s="1"/>
      <c r="AIT313" s="1"/>
      <c r="AIU313" s="1"/>
      <c r="AIV313" s="1"/>
      <c r="AIW313" s="1"/>
      <c r="AIX313" s="1"/>
      <c r="AIY313" s="1"/>
      <c r="AIZ313" s="1"/>
      <c r="AJA313" s="1"/>
      <c r="AJB313" s="1"/>
      <c r="AJC313" s="1"/>
      <c r="AJD313" s="1"/>
      <c r="AJE313" s="1"/>
      <c r="AJF313" s="1"/>
      <c r="AJG313" s="1"/>
      <c r="AJH313" s="1"/>
      <c r="AJI313" s="1"/>
      <c r="AJJ313" s="1"/>
      <c r="AJK313" s="1"/>
      <c r="AJL313" s="1"/>
      <c r="AJM313" s="1"/>
      <c r="AJN313" s="1"/>
      <c r="AJO313" s="1"/>
      <c r="AJP313" s="1"/>
      <c r="AJQ313" s="1"/>
      <c r="AJR313" s="1"/>
      <c r="AJS313" s="1"/>
      <c r="AJT313" s="1"/>
      <c r="AJU313" s="1"/>
      <c r="AJV313" s="1"/>
      <c r="AJW313" s="1"/>
      <c r="AJX313" s="1"/>
      <c r="AJY313" s="1"/>
      <c r="AJZ313" s="1"/>
      <c r="AKA313" s="1"/>
      <c r="AKB313" s="1"/>
      <c r="AKC313" s="1"/>
      <c r="AKD313" s="1"/>
      <c r="AKE313" s="1"/>
      <c r="AKF313" s="1"/>
      <c r="AKG313" s="1"/>
      <c r="AKH313" s="1"/>
      <c r="AKI313" s="1"/>
      <c r="AKJ313" s="1"/>
      <c r="AKK313" s="1"/>
      <c r="AKL313" s="1"/>
      <c r="AKM313" s="1"/>
      <c r="AKN313" s="1"/>
      <c r="AKO313" s="1"/>
      <c r="AKP313" s="1"/>
      <c r="AKQ313" s="1"/>
      <c r="AKR313" s="1"/>
      <c r="AKS313" s="1"/>
      <c r="AKT313" s="1"/>
      <c r="AKU313" s="1"/>
      <c r="AKV313" s="1"/>
      <c r="AKW313" s="1"/>
      <c r="AKX313" s="1"/>
      <c r="AKY313" s="1"/>
      <c r="AKZ313" s="1"/>
      <c r="ALA313" s="1"/>
      <c r="ALB313" s="1"/>
      <c r="ALC313" s="1"/>
      <c r="ALD313" s="1"/>
      <c r="ALE313" s="1"/>
      <c r="ALF313" s="1"/>
      <c r="ALG313" s="1"/>
      <c r="ALH313" s="1"/>
      <c r="ALI313" s="1"/>
      <c r="ALJ313" s="1"/>
      <c r="ALK313" s="1"/>
      <c r="ALL313" s="1"/>
      <c r="ALM313" s="1"/>
      <c r="ALN313" s="1"/>
      <c r="ALO313" s="1"/>
      <c r="ALP313" s="1"/>
      <c r="ALQ313" s="1"/>
      <c r="ALR313" s="1"/>
      <c r="ALS313" s="1"/>
      <c r="ALT313" s="1"/>
      <c r="ALU313" s="1"/>
      <c r="ALV313" s="1"/>
      <c r="ALW313" s="1"/>
      <c r="ALX313" s="1"/>
      <c r="ALY313" s="1"/>
      <c r="ALZ313" s="1"/>
      <c r="AMA313" s="1"/>
      <c r="AMB313" s="1"/>
      <c r="AMC313" s="1"/>
      <c r="AMD313" s="1"/>
      <c r="AME313" s="1"/>
      <c r="AMF313" s="1"/>
      <c r="AMG313" s="2"/>
      <c r="AMH313" s="2"/>
      <c r="AMI313" s="2"/>
    </row>
    <row r="314" spans="1:1023" ht="71.650000000000006" customHeight="1" x14ac:dyDescent="0.35">
      <c r="A314" s="3">
        <v>310</v>
      </c>
      <c r="B314" s="110" t="s">
        <v>1141</v>
      </c>
      <c r="C314" s="9" t="s">
        <v>1090</v>
      </c>
      <c r="D314" s="10" t="s">
        <v>1142</v>
      </c>
      <c r="E314" s="8" t="s">
        <v>1143</v>
      </c>
      <c r="F314" s="102" t="s">
        <v>1144</v>
      </c>
      <c r="G314" s="8" t="s">
        <v>1145</v>
      </c>
      <c r="H314" s="7"/>
      <c r="I314" s="56">
        <v>3326</v>
      </c>
      <c r="J314" s="7"/>
      <c r="K314" s="34" t="s">
        <v>1095</v>
      </c>
      <c r="L314" s="35" t="s">
        <v>1096</v>
      </c>
      <c r="M314" s="36" t="s">
        <v>1097</v>
      </c>
      <c r="N314" s="36" t="s">
        <v>994</v>
      </c>
      <c r="O314" s="36" t="s">
        <v>995</v>
      </c>
      <c r="P314" s="36" t="s">
        <v>996</v>
      </c>
      <c r="Q314" s="11" t="s">
        <v>92</v>
      </c>
      <c r="R314" s="115" t="s">
        <v>91</v>
      </c>
      <c r="S314" s="4"/>
      <c r="T314" s="8" t="s">
        <v>1146</v>
      </c>
      <c r="U314" s="5" t="s">
        <v>1147</v>
      </c>
      <c r="V314" s="8" t="s">
        <v>1148</v>
      </c>
      <c r="W314" s="8"/>
      <c r="X314" s="8">
        <v>16</v>
      </c>
      <c r="Y314" s="6">
        <v>1</v>
      </c>
      <c r="Z314" s="6"/>
      <c r="AA314" s="6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53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  <c r="ZL314" s="1"/>
      <c r="ZM314" s="1"/>
      <c r="ZN314" s="1"/>
      <c r="ZO314" s="1"/>
      <c r="ZP314" s="1"/>
      <c r="ZQ314" s="1"/>
      <c r="ZR314" s="1"/>
      <c r="ZS314" s="1"/>
      <c r="ZT314" s="1"/>
      <c r="ZU314" s="1"/>
      <c r="ZV314" s="1"/>
      <c r="ZW314" s="1"/>
      <c r="ZX314" s="1"/>
      <c r="ZY314" s="1"/>
      <c r="ZZ314" s="1"/>
      <c r="AAA314" s="1"/>
      <c r="AAB314" s="1"/>
      <c r="AAC314" s="1"/>
      <c r="AAD314" s="1"/>
      <c r="AAE314" s="1"/>
      <c r="AAF314" s="1"/>
      <c r="AAG314" s="1"/>
      <c r="AAH314" s="1"/>
      <c r="AAI314" s="1"/>
      <c r="AAJ314" s="1"/>
      <c r="AAK314" s="1"/>
      <c r="AAL314" s="1"/>
      <c r="AAM314" s="1"/>
      <c r="AAN314" s="1"/>
      <c r="AAO314" s="1"/>
      <c r="AAP314" s="1"/>
      <c r="AAQ314" s="1"/>
      <c r="AAR314" s="1"/>
      <c r="AAS314" s="1"/>
      <c r="AAT314" s="1"/>
      <c r="AAU314" s="1"/>
      <c r="AAV314" s="1"/>
      <c r="AAW314" s="1"/>
      <c r="AAX314" s="1"/>
      <c r="AAY314" s="1"/>
      <c r="AAZ314" s="1"/>
      <c r="ABA314" s="1"/>
      <c r="ABB314" s="1"/>
      <c r="ABC314" s="1"/>
      <c r="ABD314" s="1"/>
      <c r="ABE314" s="1"/>
      <c r="ABF314" s="1"/>
      <c r="ABG314" s="1"/>
      <c r="ABH314" s="1"/>
      <c r="ABI314" s="1"/>
      <c r="ABJ314" s="1"/>
      <c r="ABK314" s="1"/>
      <c r="ABL314" s="1"/>
      <c r="ABM314" s="1"/>
      <c r="ABN314" s="1"/>
      <c r="ABO314" s="1"/>
      <c r="ABP314" s="1"/>
      <c r="ABQ314" s="1"/>
      <c r="ABR314" s="1"/>
      <c r="ABS314" s="1"/>
      <c r="ABT314" s="1"/>
      <c r="ABU314" s="1"/>
      <c r="ABV314" s="1"/>
      <c r="ABW314" s="1"/>
      <c r="ABX314" s="1"/>
      <c r="ABY314" s="1"/>
      <c r="ABZ314" s="1"/>
      <c r="ACA314" s="1"/>
      <c r="ACB314" s="1"/>
      <c r="ACC314" s="1"/>
      <c r="ACD314" s="1"/>
      <c r="ACE314" s="1"/>
      <c r="ACF314" s="1"/>
      <c r="ACG314" s="1"/>
      <c r="ACH314" s="1"/>
      <c r="ACI314" s="1"/>
      <c r="ACJ314" s="1"/>
      <c r="ACK314" s="1"/>
      <c r="ACL314" s="1"/>
      <c r="ACM314" s="1"/>
      <c r="ACN314" s="1"/>
      <c r="ACO314" s="1"/>
      <c r="ACP314" s="1"/>
      <c r="ACQ314" s="1"/>
      <c r="ACR314" s="1"/>
      <c r="ACS314" s="1"/>
      <c r="ACT314" s="1"/>
      <c r="ACU314" s="1"/>
      <c r="ACV314" s="1"/>
      <c r="ACW314" s="1"/>
      <c r="ACX314" s="1"/>
      <c r="ACY314" s="1"/>
      <c r="ACZ314" s="1"/>
      <c r="ADA314" s="1"/>
      <c r="ADB314" s="1"/>
      <c r="ADC314" s="1"/>
      <c r="ADD314" s="1"/>
      <c r="ADE314" s="1"/>
      <c r="ADF314" s="1"/>
      <c r="ADG314" s="1"/>
      <c r="ADH314" s="1"/>
      <c r="ADI314" s="1"/>
      <c r="ADJ314" s="1"/>
      <c r="ADK314" s="1"/>
      <c r="ADL314" s="1"/>
      <c r="ADM314" s="1"/>
      <c r="ADN314" s="1"/>
      <c r="ADO314" s="1"/>
      <c r="ADP314" s="1"/>
      <c r="ADQ314" s="1"/>
      <c r="ADR314" s="1"/>
      <c r="ADS314" s="1"/>
      <c r="ADT314" s="1"/>
      <c r="ADU314" s="1"/>
      <c r="ADV314" s="1"/>
      <c r="ADW314" s="1"/>
      <c r="ADX314" s="1"/>
      <c r="ADY314" s="1"/>
      <c r="ADZ314" s="1"/>
      <c r="AEA314" s="1"/>
      <c r="AEB314" s="1"/>
      <c r="AEC314" s="1"/>
      <c r="AED314" s="1"/>
      <c r="AEE314" s="1"/>
      <c r="AEF314" s="1"/>
      <c r="AEG314" s="1"/>
      <c r="AEH314" s="1"/>
      <c r="AEI314" s="1"/>
      <c r="AEJ314" s="1"/>
      <c r="AEK314" s="1"/>
      <c r="AEL314" s="1"/>
      <c r="AEM314" s="1"/>
      <c r="AEN314" s="1"/>
      <c r="AEO314" s="1"/>
      <c r="AEP314" s="1"/>
      <c r="AEQ314" s="1"/>
      <c r="AER314" s="1"/>
      <c r="AES314" s="1"/>
      <c r="AET314" s="1"/>
      <c r="AEU314" s="1"/>
      <c r="AEV314" s="1"/>
      <c r="AEW314" s="1"/>
      <c r="AEX314" s="1"/>
      <c r="AEY314" s="1"/>
      <c r="AEZ314" s="1"/>
      <c r="AFA314" s="1"/>
      <c r="AFB314" s="1"/>
      <c r="AFC314" s="1"/>
      <c r="AFD314" s="1"/>
      <c r="AFE314" s="1"/>
      <c r="AFF314" s="1"/>
      <c r="AFG314" s="1"/>
      <c r="AFH314" s="1"/>
      <c r="AFI314" s="1"/>
      <c r="AFJ314" s="1"/>
      <c r="AFK314" s="1"/>
      <c r="AFL314" s="1"/>
      <c r="AFM314" s="1"/>
      <c r="AFN314" s="1"/>
      <c r="AFO314" s="1"/>
      <c r="AFP314" s="1"/>
      <c r="AFQ314" s="1"/>
      <c r="AFR314" s="1"/>
      <c r="AFS314" s="1"/>
      <c r="AFT314" s="1"/>
      <c r="AFU314" s="1"/>
      <c r="AFV314" s="1"/>
      <c r="AFW314" s="1"/>
      <c r="AFX314" s="1"/>
      <c r="AFY314" s="1"/>
      <c r="AFZ314" s="1"/>
      <c r="AGA314" s="1"/>
      <c r="AGB314" s="1"/>
      <c r="AGC314" s="1"/>
      <c r="AGD314" s="1"/>
      <c r="AGE314" s="1"/>
      <c r="AGF314" s="1"/>
      <c r="AGG314" s="1"/>
      <c r="AGH314" s="1"/>
      <c r="AGI314" s="1"/>
      <c r="AGJ314" s="1"/>
      <c r="AGK314" s="1"/>
      <c r="AGL314" s="1"/>
      <c r="AGM314" s="1"/>
      <c r="AGN314" s="1"/>
      <c r="AGO314" s="1"/>
      <c r="AGP314" s="1"/>
      <c r="AGQ314" s="1"/>
      <c r="AGR314" s="1"/>
      <c r="AGS314" s="1"/>
      <c r="AGT314" s="1"/>
      <c r="AGU314" s="1"/>
      <c r="AGV314" s="1"/>
      <c r="AGW314" s="1"/>
      <c r="AGX314" s="1"/>
      <c r="AGY314" s="1"/>
      <c r="AGZ314" s="1"/>
      <c r="AHA314" s="1"/>
      <c r="AHB314" s="1"/>
      <c r="AHC314" s="1"/>
      <c r="AHD314" s="1"/>
      <c r="AHE314" s="1"/>
      <c r="AHF314" s="1"/>
      <c r="AHG314" s="1"/>
      <c r="AHH314" s="1"/>
      <c r="AHI314" s="1"/>
      <c r="AHJ314" s="1"/>
      <c r="AHK314" s="1"/>
      <c r="AHL314" s="1"/>
      <c r="AHM314" s="1"/>
      <c r="AHN314" s="1"/>
      <c r="AHO314" s="1"/>
      <c r="AHP314" s="1"/>
      <c r="AHQ314" s="1"/>
      <c r="AHR314" s="1"/>
      <c r="AHS314" s="1"/>
      <c r="AHT314" s="1"/>
      <c r="AHU314" s="1"/>
      <c r="AHV314" s="1"/>
      <c r="AHW314" s="1"/>
      <c r="AHX314" s="1"/>
      <c r="AHY314" s="1"/>
      <c r="AHZ314" s="1"/>
      <c r="AIA314" s="1"/>
      <c r="AIB314" s="1"/>
      <c r="AIC314" s="1"/>
      <c r="AID314" s="1"/>
      <c r="AIE314" s="1"/>
      <c r="AIF314" s="1"/>
      <c r="AIG314" s="1"/>
      <c r="AIH314" s="1"/>
      <c r="AII314" s="1"/>
      <c r="AIJ314" s="1"/>
      <c r="AIK314" s="1"/>
      <c r="AIL314" s="1"/>
      <c r="AIM314" s="1"/>
      <c r="AIN314" s="1"/>
      <c r="AIO314" s="1"/>
      <c r="AIP314" s="1"/>
      <c r="AIQ314" s="1"/>
      <c r="AIR314" s="1"/>
      <c r="AIS314" s="1"/>
      <c r="AIT314" s="1"/>
      <c r="AIU314" s="1"/>
      <c r="AIV314" s="1"/>
      <c r="AIW314" s="1"/>
      <c r="AIX314" s="1"/>
      <c r="AIY314" s="1"/>
      <c r="AIZ314" s="1"/>
      <c r="AJA314" s="1"/>
      <c r="AJB314" s="1"/>
      <c r="AJC314" s="1"/>
      <c r="AJD314" s="1"/>
      <c r="AJE314" s="1"/>
      <c r="AJF314" s="1"/>
      <c r="AJG314" s="1"/>
      <c r="AJH314" s="1"/>
      <c r="AJI314" s="1"/>
      <c r="AJJ314" s="1"/>
      <c r="AJK314" s="1"/>
      <c r="AJL314" s="1"/>
      <c r="AJM314" s="1"/>
      <c r="AJN314" s="1"/>
      <c r="AJO314" s="1"/>
      <c r="AJP314" s="1"/>
      <c r="AJQ314" s="1"/>
      <c r="AJR314" s="1"/>
      <c r="AJS314" s="1"/>
      <c r="AJT314" s="1"/>
      <c r="AJU314" s="1"/>
      <c r="AJV314" s="1"/>
      <c r="AJW314" s="1"/>
      <c r="AJX314" s="1"/>
      <c r="AJY314" s="1"/>
      <c r="AJZ314" s="1"/>
      <c r="AKA314" s="1"/>
      <c r="AKB314" s="1"/>
      <c r="AKC314" s="1"/>
      <c r="AKD314" s="1"/>
      <c r="AKE314" s="1"/>
      <c r="AKF314" s="1"/>
      <c r="AKG314" s="1"/>
      <c r="AKH314" s="1"/>
      <c r="AKI314" s="1"/>
      <c r="AKJ314" s="1"/>
      <c r="AKK314" s="1"/>
      <c r="AKL314" s="1"/>
      <c r="AKM314" s="1"/>
      <c r="AKN314" s="1"/>
      <c r="AKO314" s="1"/>
      <c r="AKP314" s="1"/>
      <c r="AKQ314" s="1"/>
      <c r="AKR314" s="1"/>
      <c r="AKS314" s="1"/>
      <c r="AKT314" s="1"/>
      <c r="AKU314" s="1"/>
      <c r="AKV314" s="1"/>
      <c r="AKW314" s="1"/>
      <c r="AKX314" s="1"/>
      <c r="AKY314" s="1"/>
      <c r="AKZ314" s="1"/>
      <c r="ALA314" s="1"/>
      <c r="ALB314" s="1"/>
      <c r="ALC314" s="1"/>
      <c r="ALD314" s="1"/>
      <c r="ALE314" s="1"/>
      <c r="ALF314" s="1"/>
      <c r="ALG314" s="1"/>
      <c r="ALH314" s="1"/>
      <c r="ALI314" s="1"/>
      <c r="ALJ314" s="1"/>
      <c r="ALK314" s="1"/>
      <c r="ALL314" s="1"/>
      <c r="ALM314" s="1"/>
      <c r="ALN314" s="1"/>
      <c r="ALO314" s="1"/>
      <c r="ALP314" s="1"/>
      <c r="ALQ314" s="1"/>
      <c r="ALR314" s="1"/>
      <c r="ALS314" s="1"/>
      <c r="ALT314" s="1"/>
      <c r="ALU314" s="1"/>
      <c r="ALV314" s="1"/>
      <c r="ALW314" s="1"/>
      <c r="ALX314" s="1"/>
      <c r="ALY314" s="1"/>
      <c r="ALZ314" s="1"/>
      <c r="AMA314" s="1"/>
      <c r="AMB314" s="1"/>
      <c r="AMC314" s="1"/>
      <c r="AMD314" s="1"/>
      <c r="AME314" s="1"/>
      <c r="AMF314" s="1"/>
      <c r="AMG314" s="2"/>
      <c r="AMH314" s="2"/>
      <c r="AMI314" s="2"/>
    </row>
    <row r="315" spans="1:1023" ht="71.650000000000006" customHeight="1" x14ac:dyDescent="0.35">
      <c r="A315" s="13">
        <v>311</v>
      </c>
      <c r="B315" s="110" t="s">
        <v>1149</v>
      </c>
      <c r="C315" s="9" t="s">
        <v>1090</v>
      </c>
      <c r="D315" s="10" t="s">
        <v>1150</v>
      </c>
      <c r="E315" s="8" t="s">
        <v>1151</v>
      </c>
      <c r="F315" s="8" t="s">
        <v>1144</v>
      </c>
      <c r="G315" s="8" t="s">
        <v>1152</v>
      </c>
      <c r="H315" s="7"/>
      <c r="I315" s="56">
        <v>287</v>
      </c>
      <c r="J315" s="7"/>
      <c r="K315" s="34" t="s">
        <v>1095</v>
      </c>
      <c r="L315" s="35" t="s">
        <v>1096</v>
      </c>
      <c r="M315" s="35" t="s">
        <v>1097</v>
      </c>
      <c r="N315" s="35" t="s">
        <v>994</v>
      </c>
      <c r="O315" s="35" t="s">
        <v>995</v>
      </c>
      <c r="P315" s="35" t="s">
        <v>996</v>
      </c>
      <c r="Q315" s="11" t="s">
        <v>92</v>
      </c>
      <c r="R315" s="115" t="s">
        <v>91</v>
      </c>
      <c r="S315" s="4"/>
      <c r="T315" s="8"/>
      <c r="U315" s="8"/>
      <c r="V315" s="8"/>
      <c r="W315" s="8"/>
      <c r="X315" s="8">
        <v>0</v>
      </c>
      <c r="Y315" s="6"/>
      <c r="Z315" s="6"/>
      <c r="AA315" s="6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68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XZ315" s="1"/>
      <c r="YA315" s="1"/>
      <c r="YB315" s="1"/>
      <c r="YC315" s="1"/>
      <c r="YD315" s="1"/>
      <c r="YE315" s="1"/>
      <c r="YF315" s="1"/>
      <c r="YG315" s="1"/>
      <c r="YH315" s="1"/>
      <c r="YI315" s="1"/>
      <c r="YJ315" s="1"/>
      <c r="YK315" s="1"/>
      <c r="YL315" s="1"/>
      <c r="YM315" s="1"/>
      <c r="YN315" s="1"/>
      <c r="YO315" s="1"/>
      <c r="YP315" s="1"/>
      <c r="YQ315" s="1"/>
      <c r="YR315" s="1"/>
      <c r="YS315" s="1"/>
      <c r="YT315" s="1"/>
      <c r="YU315" s="1"/>
      <c r="YV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  <c r="ZL315" s="1"/>
      <c r="ZM315" s="1"/>
      <c r="ZN315" s="1"/>
      <c r="ZO315" s="1"/>
      <c r="ZP315" s="1"/>
      <c r="ZQ315" s="1"/>
      <c r="ZR315" s="1"/>
      <c r="ZS315" s="1"/>
      <c r="ZT315" s="1"/>
      <c r="ZU315" s="1"/>
      <c r="ZV315" s="1"/>
      <c r="ZW315" s="1"/>
      <c r="ZX315" s="1"/>
      <c r="ZY315" s="1"/>
      <c r="ZZ315" s="1"/>
      <c r="AAA315" s="1"/>
      <c r="AAB315" s="1"/>
      <c r="AAC315" s="1"/>
      <c r="AAD315" s="1"/>
      <c r="AAE315" s="1"/>
      <c r="AAF315" s="1"/>
      <c r="AAG315" s="1"/>
      <c r="AAH315" s="1"/>
      <c r="AAI315" s="1"/>
      <c r="AAJ315" s="1"/>
      <c r="AAK315" s="1"/>
      <c r="AAL315" s="1"/>
      <c r="AAM315" s="1"/>
      <c r="AAN315" s="1"/>
      <c r="AAO315" s="1"/>
      <c r="AAP315" s="1"/>
      <c r="AAQ315" s="1"/>
      <c r="AAR315" s="1"/>
      <c r="AAS315" s="1"/>
      <c r="AAT315" s="1"/>
      <c r="AAU315" s="1"/>
      <c r="AAV315" s="1"/>
      <c r="AAW315" s="1"/>
      <c r="AAX315" s="1"/>
      <c r="AAY315" s="1"/>
      <c r="AAZ315" s="1"/>
      <c r="ABA315" s="1"/>
      <c r="ABB315" s="1"/>
      <c r="ABC315" s="1"/>
      <c r="ABD315" s="1"/>
      <c r="ABE315" s="1"/>
      <c r="ABF315" s="1"/>
      <c r="ABG315" s="1"/>
      <c r="ABH315" s="1"/>
      <c r="ABI315" s="1"/>
      <c r="ABJ315" s="1"/>
      <c r="ABK315" s="1"/>
      <c r="ABL315" s="1"/>
      <c r="ABM315" s="1"/>
      <c r="ABN315" s="1"/>
      <c r="ABO315" s="1"/>
      <c r="ABP315" s="1"/>
      <c r="ABQ315" s="1"/>
      <c r="ABR315" s="1"/>
      <c r="ABS315" s="1"/>
      <c r="ABT315" s="1"/>
      <c r="ABU315" s="1"/>
      <c r="ABV315" s="1"/>
      <c r="ABW315" s="1"/>
      <c r="ABX315" s="1"/>
      <c r="ABY315" s="1"/>
      <c r="ABZ315" s="1"/>
      <c r="ACA315" s="1"/>
      <c r="ACB315" s="1"/>
      <c r="ACC315" s="1"/>
      <c r="ACD315" s="1"/>
      <c r="ACE315" s="1"/>
      <c r="ACF315" s="1"/>
      <c r="ACG315" s="1"/>
      <c r="ACH315" s="1"/>
      <c r="ACI315" s="1"/>
      <c r="ACJ315" s="1"/>
      <c r="ACK315" s="1"/>
      <c r="ACL315" s="1"/>
      <c r="ACM315" s="1"/>
      <c r="ACN315" s="1"/>
      <c r="ACO315" s="1"/>
      <c r="ACP315" s="1"/>
      <c r="ACQ315" s="1"/>
      <c r="ACR315" s="1"/>
      <c r="ACS315" s="1"/>
      <c r="ACT315" s="1"/>
      <c r="ACU315" s="1"/>
      <c r="ACV315" s="1"/>
      <c r="ACW315" s="1"/>
      <c r="ACX315" s="1"/>
      <c r="ACY315" s="1"/>
      <c r="ACZ315" s="1"/>
      <c r="ADA315" s="1"/>
      <c r="ADB315" s="1"/>
      <c r="ADC315" s="1"/>
      <c r="ADD315" s="1"/>
      <c r="ADE315" s="1"/>
      <c r="ADF315" s="1"/>
      <c r="ADG315" s="1"/>
      <c r="ADH315" s="1"/>
      <c r="ADI315" s="1"/>
      <c r="ADJ315" s="1"/>
      <c r="ADK315" s="1"/>
      <c r="ADL315" s="1"/>
      <c r="ADM315" s="1"/>
      <c r="ADN315" s="1"/>
      <c r="ADO315" s="1"/>
      <c r="ADP315" s="1"/>
      <c r="ADQ315" s="1"/>
      <c r="ADR315" s="1"/>
      <c r="ADS315" s="1"/>
      <c r="ADT315" s="1"/>
      <c r="ADU315" s="1"/>
      <c r="ADV315" s="1"/>
      <c r="ADW315" s="1"/>
      <c r="ADX315" s="1"/>
      <c r="ADY315" s="1"/>
      <c r="ADZ315" s="1"/>
      <c r="AEA315" s="1"/>
      <c r="AEB315" s="1"/>
      <c r="AEC315" s="1"/>
      <c r="AED315" s="1"/>
      <c r="AEE315" s="1"/>
      <c r="AEF315" s="1"/>
      <c r="AEG315" s="1"/>
      <c r="AEH315" s="1"/>
      <c r="AEI315" s="1"/>
      <c r="AEJ315" s="1"/>
      <c r="AEK315" s="1"/>
      <c r="AEL315" s="1"/>
      <c r="AEM315" s="1"/>
      <c r="AEN315" s="1"/>
      <c r="AEO315" s="1"/>
      <c r="AEP315" s="1"/>
      <c r="AEQ315" s="1"/>
      <c r="AER315" s="1"/>
      <c r="AES315" s="1"/>
      <c r="AET315" s="1"/>
      <c r="AEU315" s="1"/>
      <c r="AEV315" s="1"/>
      <c r="AEW315" s="1"/>
      <c r="AEX315" s="1"/>
      <c r="AEY315" s="1"/>
      <c r="AEZ315" s="1"/>
      <c r="AFA315" s="1"/>
      <c r="AFB315" s="1"/>
      <c r="AFC315" s="1"/>
      <c r="AFD315" s="1"/>
      <c r="AFE315" s="1"/>
      <c r="AFF315" s="1"/>
      <c r="AFG315" s="1"/>
      <c r="AFH315" s="1"/>
      <c r="AFI315" s="1"/>
      <c r="AFJ315" s="1"/>
      <c r="AFK315" s="1"/>
      <c r="AFL315" s="1"/>
      <c r="AFM315" s="1"/>
      <c r="AFN315" s="1"/>
      <c r="AFO315" s="1"/>
      <c r="AFP315" s="1"/>
      <c r="AFQ315" s="1"/>
      <c r="AFR315" s="1"/>
      <c r="AFS315" s="1"/>
      <c r="AFT315" s="1"/>
      <c r="AFU315" s="1"/>
      <c r="AFV315" s="1"/>
      <c r="AFW315" s="1"/>
      <c r="AFX315" s="1"/>
      <c r="AFY315" s="1"/>
      <c r="AFZ315" s="1"/>
      <c r="AGA315" s="1"/>
      <c r="AGB315" s="1"/>
      <c r="AGC315" s="1"/>
      <c r="AGD315" s="1"/>
      <c r="AGE315" s="1"/>
      <c r="AGF315" s="1"/>
      <c r="AGG315" s="1"/>
      <c r="AGH315" s="1"/>
      <c r="AGI315" s="1"/>
      <c r="AGJ315" s="1"/>
      <c r="AGK315" s="1"/>
      <c r="AGL315" s="1"/>
      <c r="AGM315" s="1"/>
      <c r="AGN315" s="1"/>
      <c r="AGO315" s="1"/>
      <c r="AGP315" s="1"/>
      <c r="AGQ315" s="1"/>
      <c r="AGR315" s="1"/>
      <c r="AGS315" s="1"/>
      <c r="AGT315" s="1"/>
      <c r="AGU315" s="1"/>
      <c r="AGV315" s="1"/>
      <c r="AGW315" s="1"/>
      <c r="AGX315" s="1"/>
      <c r="AGY315" s="1"/>
      <c r="AGZ315" s="1"/>
      <c r="AHA315" s="1"/>
      <c r="AHB315" s="1"/>
      <c r="AHC315" s="1"/>
      <c r="AHD315" s="1"/>
      <c r="AHE315" s="1"/>
      <c r="AHF315" s="1"/>
      <c r="AHG315" s="1"/>
      <c r="AHH315" s="1"/>
      <c r="AHI315" s="1"/>
      <c r="AHJ315" s="1"/>
      <c r="AHK315" s="1"/>
      <c r="AHL315" s="1"/>
      <c r="AHM315" s="1"/>
      <c r="AHN315" s="1"/>
      <c r="AHO315" s="1"/>
      <c r="AHP315" s="1"/>
      <c r="AHQ315" s="1"/>
      <c r="AHR315" s="1"/>
      <c r="AHS315" s="1"/>
      <c r="AHT315" s="1"/>
      <c r="AHU315" s="1"/>
      <c r="AHV315" s="1"/>
      <c r="AHW315" s="1"/>
      <c r="AHX315" s="1"/>
      <c r="AHY315" s="1"/>
      <c r="AHZ315" s="1"/>
      <c r="AIA315" s="1"/>
      <c r="AIB315" s="1"/>
      <c r="AIC315" s="1"/>
      <c r="AID315" s="1"/>
      <c r="AIE315" s="1"/>
      <c r="AIF315" s="1"/>
      <c r="AIG315" s="1"/>
      <c r="AIH315" s="1"/>
      <c r="AII315" s="1"/>
      <c r="AIJ315" s="1"/>
      <c r="AIK315" s="1"/>
      <c r="AIL315" s="1"/>
      <c r="AIM315" s="1"/>
      <c r="AIN315" s="1"/>
      <c r="AIO315" s="1"/>
      <c r="AIP315" s="1"/>
      <c r="AIQ315" s="1"/>
      <c r="AIR315" s="1"/>
      <c r="AIS315" s="1"/>
      <c r="AIT315" s="1"/>
      <c r="AIU315" s="1"/>
      <c r="AIV315" s="1"/>
      <c r="AIW315" s="1"/>
      <c r="AIX315" s="1"/>
      <c r="AIY315" s="1"/>
      <c r="AIZ315" s="1"/>
      <c r="AJA315" s="1"/>
      <c r="AJB315" s="1"/>
      <c r="AJC315" s="1"/>
      <c r="AJD315" s="1"/>
      <c r="AJE315" s="1"/>
      <c r="AJF315" s="1"/>
      <c r="AJG315" s="1"/>
      <c r="AJH315" s="1"/>
      <c r="AJI315" s="1"/>
      <c r="AJJ315" s="1"/>
      <c r="AJK315" s="1"/>
      <c r="AJL315" s="1"/>
      <c r="AJM315" s="1"/>
      <c r="AJN315" s="1"/>
      <c r="AJO315" s="1"/>
      <c r="AJP315" s="1"/>
      <c r="AJQ315" s="1"/>
      <c r="AJR315" s="1"/>
      <c r="AJS315" s="1"/>
      <c r="AJT315" s="1"/>
      <c r="AJU315" s="1"/>
      <c r="AJV315" s="1"/>
      <c r="AJW315" s="1"/>
      <c r="AJX315" s="1"/>
      <c r="AJY315" s="1"/>
      <c r="AJZ315" s="1"/>
      <c r="AKA315" s="1"/>
      <c r="AKB315" s="1"/>
      <c r="AKC315" s="1"/>
      <c r="AKD315" s="1"/>
      <c r="AKE315" s="1"/>
      <c r="AKF315" s="1"/>
      <c r="AKG315" s="1"/>
      <c r="AKH315" s="1"/>
      <c r="AKI315" s="1"/>
      <c r="AKJ315" s="1"/>
      <c r="AKK315" s="1"/>
      <c r="AKL315" s="1"/>
      <c r="AKM315" s="1"/>
      <c r="AKN315" s="1"/>
      <c r="AKO315" s="1"/>
      <c r="AKP315" s="1"/>
      <c r="AKQ315" s="1"/>
      <c r="AKR315" s="1"/>
      <c r="AKS315" s="1"/>
      <c r="AKT315" s="1"/>
      <c r="AKU315" s="1"/>
      <c r="AKV315" s="1"/>
      <c r="AKW315" s="1"/>
      <c r="AKX315" s="1"/>
      <c r="AKY315" s="1"/>
      <c r="AKZ315" s="1"/>
      <c r="ALA315" s="1"/>
      <c r="ALB315" s="1"/>
      <c r="ALC315" s="1"/>
      <c r="ALD315" s="1"/>
      <c r="ALE315" s="1"/>
      <c r="ALF315" s="1"/>
      <c r="ALG315" s="1"/>
      <c r="ALH315" s="1"/>
      <c r="ALI315" s="1"/>
      <c r="ALJ315" s="1"/>
      <c r="ALK315" s="1"/>
      <c r="ALL315" s="1"/>
      <c r="ALM315" s="1"/>
      <c r="ALN315" s="1"/>
      <c r="ALO315" s="1"/>
      <c r="ALP315" s="1"/>
      <c r="ALQ315" s="1"/>
      <c r="ALR315" s="1"/>
      <c r="ALS315" s="1"/>
      <c r="ALT315" s="1"/>
      <c r="ALU315" s="1"/>
      <c r="ALV315" s="1"/>
      <c r="ALW315" s="1"/>
      <c r="ALX315" s="1"/>
      <c r="ALY315" s="1"/>
      <c r="ALZ315" s="1"/>
      <c r="AMA315" s="1"/>
      <c r="AMB315" s="1"/>
      <c r="AMC315" s="1"/>
      <c r="AMD315" s="1"/>
      <c r="AME315" s="1"/>
      <c r="AMF315" s="1"/>
      <c r="AMG315" s="2"/>
      <c r="AMH315" s="2"/>
      <c r="AMI315" s="2"/>
    </row>
    <row r="316" spans="1:1023" ht="71.650000000000006" customHeight="1" x14ac:dyDescent="0.35">
      <c r="A316" s="3">
        <v>312</v>
      </c>
      <c r="B316" s="110"/>
      <c r="C316" s="9" t="s">
        <v>1153</v>
      </c>
      <c r="D316" s="10" t="s">
        <v>1154</v>
      </c>
      <c r="E316" s="8" t="s">
        <v>1155</v>
      </c>
      <c r="F316" s="8" t="s">
        <v>1156</v>
      </c>
      <c r="G316" s="8" t="s">
        <v>49</v>
      </c>
      <c r="H316" s="7"/>
      <c r="I316" s="56">
        <v>2147.4299999999998</v>
      </c>
      <c r="J316" s="7" t="s">
        <v>1157</v>
      </c>
      <c r="K316" s="34" t="s">
        <v>1158</v>
      </c>
      <c r="L316" s="35" t="s">
        <v>1159</v>
      </c>
      <c r="M316" s="35" t="s">
        <v>1160</v>
      </c>
      <c r="N316" s="35" t="s">
        <v>1161</v>
      </c>
      <c r="O316" s="35" t="s">
        <v>1162</v>
      </c>
      <c r="P316" s="35" t="s">
        <v>1163</v>
      </c>
      <c r="Q316" s="11" t="s">
        <v>67</v>
      </c>
      <c r="R316" s="115" t="s">
        <v>67</v>
      </c>
      <c r="S316" s="4"/>
      <c r="T316" s="8">
        <v>7</v>
      </c>
      <c r="U316" s="8"/>
      <c r="V316" s="8">
        <v>8</v>
      </c>
      <c r="W316" s="8"/>
      <c r="X316" s="8">
        <v>15</v>
      </c>
      <c r="Y316" s="6"/>
      <c r="Z316" s="6"/>
      <c r="AA316" s="6"/>
      <c r="AB316" s="8"/>
      <c r="AC316" s="8"/>
      <c r="AD316" s="8"/>
      <c r="AE316" s="8"/>
      <c r="AF316" s="8"/>
      <c r="AG316" s="8"/>
      <c r="AH316" s="8"/>
      <c r="AI316" s="8"/>
      <c r="AJ316" s="8">
        <v>2</v>
      </c>
      <c r="AK316" s="8"/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68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A316" s="1"/>
      <c r="YB316" s="1"/>
      <c r="YC316" s="1"/>
      <c r="YD316" s="1"/>
      <c r="YE316" s="1"/>
      <c r="YF316" s="1"/>
      <c r="YG316" s="1"/>
      <c r="YH316" s="1"/>
      <c r="YI316" s="1"/>
      <c r="YJ316" s="1"/>
      <c r="YK316" s="1"/>
      <c r="YL316" s="1"/>
      <c r="YM316" s="1"/>
      <c r="YN316" s="1"/>
      <c r="YO316" s="1"/>
      <c r="YP316" s="1"/>
      <c r="YQ316" s="1"/>
      <c r="YR316" s="1"/>
      <c r="YS316" s="1"/>
      <c r="YT316" s="1"/>
      <c r="YU316" s="1"/>
      <c r="YV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  <c r="ZL316" s="1"/>
      <c r="ZM316" s="1"/>
      <c r="ZN316" s="1"/>
      <c r="ZO316" s="1"/>
      <c r="ZP316" s="1"/>
      <c r="ZQ316" s="1"/>
      <c r="ZR316" s="1"/>
      <c r="ZS316" s="1"/>
      <c r="ZT316" s="1"/>
      <c r="ZU316" s="1"/>
      <c r="ZV316" s="1"/>
      <c r="ZW316" s="1"/>
      <c r="ZX316" s="1"/>
      <c r="ZY316" s="1"/>
      <c r="ZZ316" s="1"/>
      <c r="AAA316" s="1"/>
      <c r="AAB316" s="1"/>
      <c r="AAC316" s="1"/>
      <c r="AAD316" s="1"/>
      <c r="AAE316" s="1"/>
      <c r="AAF316" s="1"/>
      <c r="AAG316" s="1"/>
      <c r="AAH316" s="1"/>
      <c r="AAI316" s="1"/>
      <c r="AAJ316" s="1"/>
      <c r="AAK316" s="1"/>
      <c r="AAL316" s="1"/>
      <c r="AAM316" s="1"/>
      <c r="AAN316" s="1"/>
      <c r="AAO316" s="1"/>
      <c r="AAP316" s="1"/>
      <c r="AAQ316" s="1"/>
      <c r="AAR316" s="1"/>
      <c r="AAS316" s="1"/>
      <c r="AAT316" s="1"/>
      <c r="AAU316" s="1"/>
      <c r="AAV316" s="1"/>
      <c r="AAW316" s="1"/>
      <c r="AAX316" s="1"/>
      <c r="AAY316" s="1"/>
      <c r="AAZ316" s="1"/>
      <c r="ABA316" s="1"/>
      <c r="ABB316" s="1"/>
      <c r="ABC316" s="1"/>
      <c r="ABD316" s="1"/>
      <c r="ABE316" s="1"/>
      <c r="ABF316" s="1"/>
      <c r="ABG316" s="1"/>
      <c r="ABH316" s="1"/>
      <c r="ABI316" s="1"/>
      <c r="ABJ316" s="1"/>
      <c r="ABK316" s="1"/>
      <c r="ABL316" s="1"/>
      <c r="ABM316" s="1"/>
      <c r="ABN316" s="1"/>
      <c r="ABO316" s="1"/>
      <c r="ABP316" s="1"/>
      <c r="ABQ316" s="1"/>
      <c r="ABR316" s="1"/>
      <c r="ABS316" s="1"/>
      <c r="ABT316" s="1"/>
      <c r="ABU316" s="1"/>
      <c r="ABV316" s="1"/>
      <c r="ABW316" s="1"/>
      <c r="ABX316" s="1"/>
      <c r="ABY316" s="1"/>
      <c r="ABZ316" s="1"/>
      <c r="ACA316" s="1"/>
      <c r="ACB316" s="1"/>
      <c r="ACC316" s="1"/>
      <c r="ACD316" s="1"/>
      <c r="ACE316" s="1"/>
      <c r="ACF316" s="1"/>
      <c r="ACG316" s="1"/>
      <c r="ACH316" s="1"/>
      <c r="ACI316" s="1"/>
      <c r="ACJ316" s="1"/>
      <c r="ACK316" s="1"/>
      <c r="ACL316" s="1"/>
      <c r="ACM316" s="1"/>
      <c r="ACN316" s="1"/>
      <c r="ACO316" s="1"/>
      <c r="ACP316" s="1"/>
      <c r="ACQ316" s="1"/>
      <c r="ACR316" s="1"/>
      <c r="ACS316" s="1"/>
      <c r="ACT316" s="1"/>
      <c r="ACU316" s="1"/>
      <c r="ACV316" s="1"/>
      <c r="ACW316" s="1"/>
      <c r="ACX316" s="1"/>
      <c r="ACY316" s="1"/>
      <c r="ACZ316" s="1"/>
      <c r="ADA316" s="1"/>
      <c r="ADB316" s="1"/>
      <c r="ADC316" s="1"/>
      <c r="ADD316" s="1"/>
      <c r="ADE316" s="1"/>
      <c r="ADF316" s="1"/>
      <c r="ADG316" s="1"/>
      <c r="ADH316" s="1"/>
      <c r="ADI316" s="1"/>
      <c r="ADJ316" s="1"/>
      <c r="ADK316" s="1"/>
      <c r="ADL316" s="1"/>
      <c r="ADM316" s="1"/>
      <c r="ADN316" s="1"/>
      <c r="ADO316" s="1"/>
      <c r="ADP316" s="1"/>
      <c r="ADQ316" s="1"/>
      <c r="ADR316" s="1"/>
      <c r="ADS316" s="1"/>
      <c r="ADT316" s="1"/>
      <c r="ADU316" s="1"/>
      <c r="ADV316" s="1"/>
      <c r="ADW316" s="1"/>
      <c r="ADX316" s="1"/>
      <c r="ADY316" s="1"/>
      <c r="ADZ316" s="1"/>
      <c r="AEA316" s="1"/>
      <c r="AEB316" s="1"/>
      <c r="AEC316" s="1"/>
      <c r="AED316" s="1"/>
      <c r="AEE316" s="1"/>
      <c r="AEF316" s="1"/>
      <c r="AEG316" s="1"/>
      <c r="AEH316" s="1"/>
      <c r="AEI316" s="1"/>
      <c r="AEJ316" s="1"/>
      <c r="AEK316" s="1"/>
      <c r="AEL316" s="1"/>
      <c r="AEM316" s="1"/>
      <c r="AEN316" s="1"/>
      <c r="AEO316" s="1"/>
      <c r="AEP316" s="1"/>
      <c r="AEQ316" s="1"/>
      <c r="AER316" s="1"/>
      <c r="AES316" s="1"/>
      <c r="AET316" s="1"/>
      <c r="AEU316" s="1"/>
      <c r="AEV316" s="1"/>
      <c r="AEW316" s="1"/>
      <c r="AEX316" s="1"/>
      <c r="AEY316" s="1"/>
      <c r="AEZ316" s="1"/>
      <c r="AFA316" s="1"/>
      <c r="AFB316" s="1"/>
      <c r="AFC316" s="1"/>
      <c r="AFD316" s="1"/>
      <c r="AFE316" s="1"/>
      <c r="AFF316" s="1"/>
      <c r="AFG316" s="1"/>
      <c r="AFH316" s="1"/>
      <c r="AFI316" s="1"/>
      <c r="AFJ316" s="1"/>
      <c r="AFK316" s="1"/>
      <c r="AFL316" s="1"/>
      <c r="AFM316" s="1"/>
      <c r="AFN316" s="1"/>
      <c r="AFO316" s="1"/>
      <c r="AFP316" s="1"/>
      <c r="AFQ316" s="1"/>
      <c r="AFR316" s="1"/>
      <c r="AFS316" s="1"/>
      <c r="AFT316" s="1"/>
      <c r="AFU316" s="1"/>
      <c r="AFV316" s="1"/>
      <c r="AFW316" s="1"/>
      <c r="AFX316" s="1"/>
      <c r="AFY316" s="1"/>
      <c r="AFZ316" s="1"/>
      <c r="AGA316" s="1"/>
      <c r="AGB316" s="1"/>
      <c r="AGC316" s="1"/>
      <c r="AGD316" s="1"/>
      <c r="AGE316" s="1"/>
      <c r="AGF316" s="1"/>
      <c r="AGG316" s="1"/>
      <c r="AGH316" s="1"/>
      <c r="AGI316" s="1"/>
      <c r="AGJ316" s="1"/>
      <c r="AGK316" s="1"/>
      <c r="AGL316" s="1"/>
      <c r="AGM316" s="1"/>
      <c r="AGN316" s="1"/>
      <c r="AGO316" s="1"/>
      <c r="AGP316" s="1"/>
      <c r="AGQ316" s="1"/>
      <c r="AGR316" s="1"/>
      <c r="AGS316" s="1"/>
      <c r="AGT316" s="1"/>
      <c r="AGU316" s="1"/>
      <c r="AGV316" s="1"/>
      <c r="AGW316" s="1"/>
      <c r="AGX316" s="1"/>
      <c r="AGY316" s="1"/>
      <c r="AGZ316" s="1"/>
      <c r="AHA316" s="1"/>
      <c r="AHB316" s="1"/>
      <c r="AHC316" s="1"/>
      <c r="AHD316" s="1"/>
      <c r="AHE316" s="1"/>
      <c r="AHF316" s="1"/>
      <c r="AHG316" s="1"/>
      <c r="AHH316" s="1"/>
      <c r="AHI316" s="1"/>
      <c r="AHJ316" s="1"/>
      <c r="AHK316" s="1"/>
      <c r="AHL316" s="1"/>
      <c r="AHM316" s="1"/>
      <c r="AHN316" s="1"/>
      <c r="AHO316" s="1"/>
      <c r="AHP316" s="1"/>
      <c r="AHQ316" s="1"/>
      <c r="AHR316" s="1"/>
      <c r="AHS316" s="1"/>
      <c r="AHT316" s="1"/>
      <c r="AHU316" s="1"/>
      <c r="AHV316" s="1"/>
      <c r="AHW316" s="1"/>
      <c r="AHX316" s="1"/>
      <c r="AHY316" s="1"/>
      <c r="AHZ316" s="1"/>
      <c r="AIA316" s="1"/>
      <c r="AIB316" s="1"/>
      <c r="AIC316" s="1"/>
      <c r="AID316" s="1"/>
      <c r="AIE316" s="1"/>
      <c r="AIF316" s="1"/>
      <c r="AIG316" s="1"/>
      <c r="AIH316" s="1"/>
      <c r="AII316" s="1"/>
      <c r="AIJ316" s="1"/>
      <c r="AIK316" s="1"/>
      <c r="AIL316" s="1"/>
      <c r="AIM316" s="1"/>
      <c r="AIN316" s="1"/>
      <c r="AIO316" s="1"/>
      <c r="AIP316" s="1"/>
      <c r="AIQ316" s="1"/>
      <c r="AIR316" s="1"/>
      <c r="AIS316" s="1"/>
      <c r="AIT316" s="1"/>
      <c r="AIU316" s="1"/>
      <c r="AIV316" s="1"/>
      <c r="AIW316" s="1"/>
      <c r="AIX316" s="1"/>
      <c r="AIY316" s="1"/>
      <c r="AIZ316" s="1"/>
      <c r="AJA316" s="1"/>
      <c r="AJB316" s="1"/>
      <c r="AJC316" s="1"/>
      <c r="AJD316" s="1"/>
      <c r="AJE316" s="1"/>
      <c r="AJF316" s="1"/>
      <c r="AJG316" s="1"/>
      <c r="AJH316" s="1"/>
      <c r="AJI316" s="1"/>
      <c r="AJJ316" s="1"/>
      <c r="AJK316" s="1"/>
      <c r="AJL316" s="1"/>
      <c r="AJM316" s="1"/>
      <c r="AJN316" s="1"/>
      <c r="AJO316" s="1"/>
      <c r="AJP316" s="1"/>
      <c r="AJQ316" s="1"/>
      <c r="AJR316" s="1"/>
      <c r="AJS316" s="1"/>
      <c r="AJT316" s="1"/>
      <c r="AJU316" s="1"/>
      <c r="AJV316" s="1"/>
      <c r="AJW316" s="1"/>
      <c r="AJX316" s="1"/>
      <c r="AJY316" s="1"/>
      <c r="AJZ316" s="1"/>
      <c r="AKA316" s="1"/>
      <c r="AKB316" s="1"/>
      <c r="AKC316" s="1"/>
      <c r="AKD316" s="1"/>
      <c r="AKE316" s="1"/>
      <c r="AKF316" s="1"/>
      <c r="AKG316" s="1"/>
      <c r="AKH316" s="1"/>
      <c r="AKI316" s="1"/>
      <c r="AKJ316" s="1"/>
      <c r="AKK316" s="1"/>
      <c r="AKL316" s="1"/>
      <c r="AKM316" s="1"/>
      <c r="AKN316" s="1"/>
      <c r="AKO316" s="1"/>
      <c r="AKP316" s="1"/>
      <c r="AKQ316" s="1"/>
      <c r="AKR316" s="1"/>
      <c r="AKS316" s="1"/>
      <c r="AKT316" s="1"/>
      <c r="AKU316" s="1"/>
      <c r="AKV316" s="1"/>
      <c r="AKW316" s="1"/>
      <c r="AKX316" s="1"/>
      <c r="AKY316" s="1"/>
      <c r="AKZ316" s="1"/>
      <c r="ALA316" s="1"/>
      <c r="ALB316" s="1"/>
      <c r="ALC316" s="1"/>
      <c r="ALD316" s="1"/>
      <c r="ALE316" s="1"/>
      <c r="ALF316" s="1"/>
      <c r="ALG316" s="1"/>
      <c r="ALH316" s="1"/>
      <c r="ALI316" s="1"/>
      <c r="ALJ316" s="1"/>
      <c r="ALK316" s="1"/>
      <c r="ALL316" s="1"/>
      <c r="ALM316" s="1"/>
      <c r="ALN316" s="1"/>
      <c r="ALO316" s="1"/>
      <c r="ALP316" s="1"/>
      <c r="ALQ316" s="1"/>
      <c r="ALR316" s="1"/>
      <c r="ALS316" s="1"/>
      <c r="ALT316" s="1"/>
      <c r="ALU316" s="1"/>
      <c r="ALV316" s="1"/>
      <c r="ALW316" s="1"/>
      <c r="ALX316" s="1"/>
      <c r="ALY316" s="1"/>
      <c r="ALZ316" s="1"/>
      <c r="AMA316" s="1"/>
      <c r="AMB316" s="1"/>
      <c r="AMC316" s="1"/>
      <c r="AMD316" s="1"/>
      <c r="AME316" s="1"/>
      <c r="AMF316" s="1"/>
      <c r="AMG316" s="2"/>
      <c r="AMH316" s="2"/>
      <c r="AMI316" s="2"/>
    </row>
    <row r="317" spans="1:1023" ht="71.650000000000006" customHeight="1" x14ac:dyDescent="0.35">
      <c r="A317" s="13">
        <v>313</v>
      </c>
      <c r="B317" s="110"/>
      <c r="C317" s="9" t="s">
        <v>1153</v>
      </c>
      <c r="D317" s="10" t="s">
        <v>1164</v>
      </c>
      <c r="E317" s="8" t="s">
        <v>1165</v>
      </c>
      <c r="F317" s="102" t="s">
        <v>1166</v>
      </c>
      <c r="G317" s="8" t="s">
        <v>49</v>
      </c>
      <c r="H317" s="7"/>
      <c r="I317" s="56">
        <v>263</v>
      </c>
      <c r="J317" s="7" t="s">
        <v>1167</v>
      </c>
      <c r="K317" s="34" t="s">
        <v>1168</v>
      </c>
      <c r="L317" s="35" t="s">
        <v>1169</v>
      </c>
      <c r="M317" s="36" t="s">
        <v>1170</v>
      </c>
      <c r="N317" s="36" t="s">
        <v>1161</v>
      </c>
      <c r="O317" s="36" t="s">
        <v>1162</v>
      </c>
      <c r="P317" s="36" t="s">
        <v>1163</v>
      </c>
      <c r="Q317" s="11" t="s">
        <v>67</v>
      </c>
      <c r="R317" s="115" t="s">
        <v>67</v>
      </c>
      <c r="S317" s="4"/>
      <c r="T317" s="8">
        <v>2</v>
      </c>
      <c r="U317" s="5"/>
      <c r="V317" s="8">
        <v>3</v>
      </c>
      <c r="W317" s="8"/>
      <c r="X317" s="8">
        <v>5</v>
      </c>
      <c r="Y317" s="6"/>
      <c r="Z317" s="6"/>
      <c r="AA317" s="6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3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B317" s="1"/>
      <c r="YC317" s="1"/>
      <c r="YD317" s="1"/>
      <c r="YE317" s="1"/>
      <c r="YF317" s="1"/>
      <c r="YG317" s="1"/>
      <c r="YH317" s="1"/>
      <c r="YI317" s="1"/>
      <c r="YJ317" s="1"/>
      <c r="YK317" s="1"/>
      <c r="YL317" s="1"/>
      <c r="YM317" s="1"/>
      <c r="YN317" s="1"/>
      <c r="YO317" s="1"/>
      <c r="YP317" s="1"/>
      <c r="YQ317" s="1"/>
      <c r="YR317" s="1"/>
      <c r="YS317" s="1"/>
      <c r="YT317" s="1"/>
      <c r="YU317" s="1"/>
      <c r="YV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  <c r="ZL317" s="1"/>
      <c r="ZM317" s="1"/>
      <c r="ZN317" s="1"/>
      <c r="ZO317" s="1"/>
      <c r="ZP317" s="1"/>
      <c r="ZQ317" s="1"/>
      <c r="ZR317" s="1"/>
      <c r="ZS317" s="1"/>
      <c r="ZT317" s="1"/>
      <c r="ZU317" s="1"/>
      <c r="ZV317" s="1"/>
      <c r="ZW317" s="1"/>
      <c r="ZX317" s="1"/>
      <c r="ZY317" s="1"/>
      <c r="ZZ317" s="1"/>
      <c r="AAA317" s="1"/>
      <c r="AAB317" s="1"/>
      <c r="AAC317" s="1"/>
      <c r="AAD317" s="1"/>
      <c r="AAE317" s="1"/>
      <c r="AAF317" s="1"/>
      <c r="AAG317" s="1"/>
      <c r="AAH317" s="1"/>
      <c r="AAI317" s="1"/>
      <c r="AAJ317" s="1"/>
      <c r="AAK317" s="1"/>
      <c r="AAL317" s="1"/>
      <c r="AAM317" s="1"/>
      <c r="AAN317" s="1"/>
      <c r="AAO317" s="1"/>
      <c r="AAP317" s="1"/>
      <c r="AAQ317" s="1"/>
      <c r="AAR317" s="1"/>
      <c r="AAS317" s="1"/>
      <c r="AAT317" s="1"/>
      <c r="AAU317" s="1"/>
      <c r="AAV317" s="1"/>
      <c r="AAW317" s="1"/>
      <c r="AAX317" s="1"/>
      <c r="AAY317" s="1"/>
      <c r="AAZ317" s="1"/>
      <c r="ABA317" s="1"/>
      <c r="ABB317" s="1"/>
      <c r="ABC317" s="1"/>
      <c r="ABD317" s="1"/>
      <c r="ABE317" s="1"/>
      <c r="ABF317" s="1"/>
      <c r="ABG317" s="1"/>
      <c r="ABH317" s="1"/>
      <c r="ABI317" s="1"/>
      <c r="ABJ317" s="1"/>
      <c r="ABK317" s="1"/>
      <c r="ABL317" s="1"/>
      <c r="ABM317" s="1"/>
      <c r="ABN317" s="1"/>
      <c r="ABO317" s="1"/>
      <c r="ABP317" s="1"/>
      <c r="ABQ317" s="1"/>
      <c r="ABR317" s="1"/>
      <c r="ABS317" s="1"/>
      <c r="ABT317" s="1"/>
      <c r="ABU317" s="1"/>
      <c r="ABV317" s="1"/>
      <c r="ABW317" s="1"/>
      <c r="ABX317" s="1"/>
      <c r="ABY317" s="1"/>
      <c r="ABZ317" s="1"/>
      <c r="ACA317" s="1"/>
      <c r="ACB317" s="1"/>
      <c r="ACC317" s="1"/>
      <c r="ACD317" s="1"/>
      <c r="ACE317" s="1"/>
      <c r="ACF317" s="1"/>
      <c r="ACG317" s="1"/>
      <c r="ACH317" s="1"/>
      <c r="ACI317" s="1"/>
      <c r="ACJ317" s="1"/>
      <c r="ACK317" s="1"/>
      <c r="ACL317" s="1"/>
      <c r="ACM317" s="1"/>
      <c r="ACN317" s="1"/>
      <c r="ACO317" s="1"/>
      <c r="ACP317" s="1"/>
      <c r="ACQ317" s="1"/>
      <c r="ACR317" s="1"/>
      <c r="ACS317" s="1"/>
      <c r="ACT317" s="1"/>
      <c r="ACU317" s="1"/>
      <c r="ACV317" s="1"/>
      <c r="ACW317" s="1"/>
      <c r="ACX317" s="1"/>
      <c r="ACY317" s="1"/>
      <c r="ACZ317" s="1"/>
      <c r="ADA317" s="1"/>
      <c r="ADB317" s="1"/>
      <c r="ADC317" s="1"/>
      <c r="ADD317" s="1"/>
      <c r="ADE317" s="1"/>
      <c r="ADF317" s="1"/>
      <c r="ADG317" s="1"/>
      <c r="ADH317" s="1"/>
      <c r="ADI317" s="1"/>
      <c r="ADJ317" s="1"/>
      <c r="ADK317" s="1"/>
      <c r="ADL317" s="1"/>
      <c r="ADM317" s="1"/>
      <c r="ADN317" s="1"/>
      <c r="ADO317" s="1"/>
      <c r="ADP317" s="1"/>
      <c r="ADQ317" s="1"/>
      <c r="ADR317" s="1"/>
      <c r="ADS317" s="1"/>
      <c r="ADT317" s="1"/>
      <c r="ADU317" s="1"/>
      <c r="ADV317" s="1"/>
      <c r="ADW317" s="1"/>
      <c r="ADX317" s="1"/>
      <c r="ADY317" s="1"/>
      <c r="ADZ317" s="1"/>
      <c r="AEA317" s="1"/>
      <c r="AEB317" s="1"/>
      <c r="AEC317" s="1"/>
      <c r="AED317" s="1"/>
      <c r="AEE317" s="1"/>
      <c r="AEF317" s="1"/>
      <c r="AEG317" s="1"/>
      <c r="AEH317" s="1"/>
      <c r="AEI317" s="1"/>
      <c r="AEJ317" s="1"/>
      <c r="AEK317" s="1"/>
      <c r="AEL317" s="1"/>
      <c r="AEM317" s="1"/>
      <c r="AEN317" s="1"/>
      <c r="AEO317" s="1"/>
      <c r="AEP317" s="1"/>
      <c r="AEQ317" s="1"/>
      <c r="AER317" s="1"/>
      <c r="AES317" s="1"/>
      <c r="AET317" s="1"/>
      <c r="AEU317" s="1"/>
      <c r="AEV317" s="1"/>
      <c r="AEW317" s="1"/>
      <c r="AEX317" s="1"/>
      <c r="AEY317" s="1"/>
      <c r="AEZ317" s="1"/>
      <c r="AFA317" s="1"/>
      <c r="AFB317" s="1"/>
      <c r="AFC317" s="1"/>
      <c r="AFD317" s="1"/>
      <c r="AFE317" s="1"/>
      <c r="AFF317" s="1"/>
      <c r="AFG317" s="1"/>
      <c r="AFH317" s="1"/>
      <c r="AFI317" s="1"/>
      <c r="AFJ317" s="1"/>
      <c r="AFK317" s="1"/>
      <c r="AFL317" s="1"/>
      <c r="AFM317" s="1"/>
      <c r="AFN317" s="1"/>
      <c r="AFO317" s="1"/>
      <c r="AFP317" s="1"/>
      <c r="AFQ317" s="1"/>
      <c r="AFR317" s="1"/>
      <c r="AFS317" s="1"/>
      <c r="AFT317" s="1"/>
      <c r="AFU317" s="1"/>
      <c r="AFV317" s="1"/>
      <c r="AFW317" s="1"/>
      <c r="AFX317" s="1"/>
      <c r="AFY317" s="1"/>
      <c r="AFZ317" s="1"/>
      <c r="AGA317" s="1"/>
      <c r="AGB317" s="1"/>
      <c r="AGC317" s="1"/>
      <c r="AGD317" s="1"/>
      <c r="AGE317" s="1"/>
      <c r="AGF317" s="1"/>
      <c r="AGG317" s="1"/>
      <c r="AGH317" s="1"/>
      <c r="AGI317" s="1"/>
      <c r="AGJ317" s="1"/>
      <c r="AGK317" s="1"/>
      <c r="AGL317" s="1"/>
      <c r="AGM317" s="1"/>
      <c r="AGN317" s="1"/>
      <c r="AGO317" s="1"/>
      <c r="AGP317" s="1"/>
      <c r="AGQ317" s="1"/>
      <c r="AGR317" s="1"/>
      <c r="AGS317" s="1"/>
      <c r="AGT317" s="1"/>
      <c r="AGU317" s="1"/>
      <c r="AGV317" s="1"/>
      <c r="AGW317" s="1"/>
      <c r="AGX317" s="1"/>
      <c r="AGY317" s="1"/>
      <c r="AGZ317" s="1"/>
      <c r="AHA317" s="1"/>
      <c r="AHB317" s="1"/>
      <c r="AHC317" s="1"/>
      <c r="AHD317" s="1"/>
      <c r="AHE317" s="1"/>
      <c r="AHF317" s="1"/>
      <c r="AHG317" s="1"/>
      <c r="AHH317" s="1"/>
      <c r="AHI317" s="1"/>
      <c r="AHJ317" s="1"/>
      <c r="AHK317" s="1"/>
      <c r="AHL317" s="1"/>
      <c r="AHM317" s="1"/>
      <c r="AHN317" s="1"/>
      <c r="AHO317" s="1"/>
      <c r="AHP317" s="1"/>
      <c r="AHQ317" s="1"/>
      <c r="AHR317" s="1"/>
      <c r="AHS317" s="1"/>
      <c r="AHT317" s="1"/>
      <c r="AHU317" s="1"/>
      <c r="AHV317" s="1"/>
      <c r="AHW317" s="1"/>
      <c r="AHX317" s="1"/>
      <c r="AHY317" s="1"/>
      <c r="AHZ317" s="1"/>
      <c r="AIA317" s="1"/>
      <c r="AIB317" s="1"/>
      <c r="AIC317" s="1"/>
      <c r="AID317" s="1"/>
      <c r="AIE317" s="1"/>
      <c r="AIF317" s="1"/>
      <c r="AIG317" s="1"/>
      <c r="AIH317" s="1"/>
      <c r="AII317" s="1"/>
      <c r="AIJ317" s="1"/>
      <c r="AIK317" s="1"/>
      <c r="AIL317" s="1"/>
      <c r="AIM317" s="1"/>
      <c r="AIN317" s="1"/>
      <c r="AIO317" s="1"/>
      <c r="AIP317" s="1"/>
      <c r="AIQ317" s="1"/>
      <c r="AIR317" s="1"/>
      <c r="AIS317" s="1"/>
      <c r="AIT317" s="1"/>
      <c r="AIU317" s="1"/>
      <c r="AIV317" s="1"/>
      <c r="AIW317" s="1"/>
      <c r="AIX317" s="1"/>
      <c r="AIY317" s="1"/>
      <c r="AIZ317" s="1"/>
      <c r="AJA317" s="1"/>
      <c r="AJB317" s="1"/>
      <c r="AJC317" s="1"/>
      <c r="AJD317" s="1"/>
      <c r="AJE317" s="1"/>
      <c r="AJF317" s="1"/>
      <c r="AJG317" s="1"/>
      <c r="AJH317" s="1"/>
      <c r="AJI317" s="1"/>
      <c r="AJJ317" s="1"/>
      <c r="AJK317" s="1"/>
      <c r="AJL317" s="1"/>
      <c r="AJM317" s="1"/>
      <c r="AJN317" s="1"/>
      <c r="AJO317" s="1"/>
      <c r="AJP317" s="1"/>
      <c r="AJQ317" s="1"/>
      <c r="AJR317" s="1"/>
      <c r="AJS317" s="1"/>
      <c r="AJT317" s="1"/>
      <c r="AJU317" s="1"/>
      <c r="AJV317" s="1"/>
      <c r="AJW317" s="1"/>
      <c r="AJX317" s="1"/>
      <c r="AJY317" s="1"/>
      <c r="AJZ317" s="1"/>
      <c r="AKA317" s="1"/>
      <c r="AKB317" s="1"/>
      <c r="AKC317" s="1"/>
      <c r="AKD317" s="1"/>
      <c r="AKE317" s="1"/>
      <c r="AKF317" s="1"/>
      <c r="AKG317" s="1"/>
      <c r="AKH317" s="1"/>
      <c r="AKI317" s="1"/>
      <c r="AKJ317" s="1"/>
      <c r="AKK317" s="1"/>
      <c r="AKL317" s="1"/>
      <c r="AKM317" s="1"/>
      <c r="AKN317" s="1"/>
      <c r="AKO317" s="1"/>
      <c r="AKP317" s="1"/>
      <c r="AKQ317" s="1"/>
      <c r="AKR317" s="1"/>
      <c r="AKS317" s="1"/>
      <c r="AKT317" s="1"/>
      <c r="AKU317" s="1"/>
      <c r="AKV317" s="1"/>
      <c r="AKW317" s="1"/>
      <c r="AKX317" s="1"/>
      <c r="AKY317" s="1"/>
      <c r="AKZ317" s="1"/>
      <c r="ALA317" s="1"/>
      <c r="ALB317" s="1"/>
      <c r="ALC317" s="1"/>
      <c r="ALD317" s="1"/>
      <c r="ALE317" s="1"/>
      <c r="ALF317" s="1"/>
      <c r="ALG317" s="1"/>
      <c r="ALH317" s="1"/>
      <c r="ALI317" s="1"/>
      <c r="ALJ317" s="1"/>
      <c r="ALK317" s="1"/>
      <c r="ALL317" s="1"/>
      <c r="ALM317" s="1"/>
      <c r="ALN317" s="1"/>
      <c r="ALO317" s="1"/>
      <c r="ALP317" s="1"/>
      <c r="ALQ317" s="1"/>
      <c r="ALR317" s="1"/>
      <c r="ALS317" s="1"/>
      <c r="ALT317" s="1"/>
      <c r="ALU317" s="1"/>
      <c r="ALV317" s="1"/>
      <c r="ALW317" s="1"/>
      <c r="ALX317" s="1"/>
      <c r="ALY317" s="1"/>
      <c r="ALZ317" s="1"/>
      <c r="AMA317" s="1"/>
      <c r="AMB317" s="1"/>
      <c r="AMC317" s="1"/>
      <c r="AMD317" s="1"/>
      <c r="AME317" s="1"/>
      <c r="AMF317" s="1"/>
      <c r="AMG317" s="2"/>
      <c r="AMH317" s="2"/>
      <c r="AMI317" s="2"/>
    </row>
    <row r="318" spans="1:1023" ht="71.650000000000006" customHeight="1" x14ac:dyDescent="0.35">
      <c r="A318" s="3">
        <v>314</v>
      </c>
      <c r="B318" s="110"/>
      <c r="C318" s="9" t="s">
        <v>1153</v>
      </c>
      <c r="D318" s="10" t="s">
        <v>1171</v>
      </c>
      <c r="E318" s="8" t="s">
        <v>1172</v>
      </c>
      <c r="F318" s="8" t="s">
        <v>1156</v>
      </c>
      <c r="G318" s="8" t="s">
        <v>49</v>
      </c>
      <c r="H318" s="7"/>
      <c r="I318" s="56" t="s">
        <v>1173</v>
      </c>
      <c r="J318" s="7" t="s">
        <v>1167</v>
      </c>
      <c r="K318" s="34" t="s">
        <v>1174</v>
      </c>
      <c r="L318" s="35" t="s">
        <v>1175</v>
      </c>
      <c r="M318" s="35" t="s">
        <v>1176</v>
      </c>
      <c r="N318" s="35" t="s">
        <v>1161</v>
      </c>
      <c r="O318" s="35" t="s">
        <v>1162</v>
      </c>
      <c r="P318" s="35" t="s">
        <v>1163</v>
      </c>
      <c r="Q318" s="11" t="s">
        <v>67</v>
      </c>
      <c r="R318" s="115" t="s">
        <v>67</v>
      </c>
      <c r="S318" s="4"/>
      <c r="T318" s="8">
        <v>3</v>
      </c>
      <c r="U318" s="8"/>
      <c r="V318" s="8">
        <v>4</v>
      </c>
      <c r="W318" s="8"/>
      <c r="X318" s="8">
        <v>7</v>
      </c>
      <c r="Y318" s="6"/>
      <c r="Z318" s="6"/>
      <c r="AA318" s="6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68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C318" s="1"/>
      <c r="YD318" s="1"/>
      <c r="YE318" s="1"/>
      <c r="YF318" s="1"/>
      <c r="YG318" s="1"/>
      <c r="YH318" s="1"/>
      <c r="YI318" s="1"/>
      <c r="YJ318" s="1"/>
      <c r="YK318" s="1"/>
      <c r="YL318" s="1"/>
      <c r="YM318" s="1"/>
      <c r="YN318" s="1"/>
      <c r="YO318" s="1"/>
      <c r="YP318" s="1"/>
      <c r="YQ318" s="1"/>
      <c r="YR318" s="1"/>
      <c r="YS318" s="1"/>
      <c r="YT318" s="1"/>
      <c r="YU318" s="1"/>
      <c r="YV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  <c r="ZL318" s="1"/>
      <c r="ZM318" s="1"/>
      <c r="ZN318" s="1"/>
      <c r="ZO318" s="1"/>
      <c r="ZP318" s="1"/>
      <c r="ZQ318" s="1"/>
      <c r="ZR318" s="1"/>
      <c r="ZS318" s="1"/>
      <c r="ZT318" s="1"/>
      <c r="ZU318" s="1"/>
      <c r="ZV318" s="1"/>
      <c r="ZW318" s="1"/>
      <c r="ZX318" s="1"/>
      <c r="ZY318" s="1"/>
      <c r="ZZ318" s="1"/>
      <c r="AAA318" s="1"/>
      <c r="AAB318" s="1"/>
      <c r="AAC318" s="1"/>
      <c r="AAD318" s="1"/>
      <c r="AAE318" s="1"/>
      <c r="AAF318" s="1"/>
      <c r="AAG318" s="1"/>
      <c r="AAH318" s="1"/>
      <c r="AAI318" s="1"/>
      <c r="AAJ318" s="1"/>
      <c r="AAK318" s="1"/>
      <c r="AAL318" s="1"/>
      <c r="AAM318" s="1"/>
      <c r="AAN318" s="1"/>
      <c r="AAO318" s="1"/>
      <c r="AAP318" s="1"/>
      <c r="AAQ318" s="1"/>
      <c r="AAR318" s="1"/>
      <c r="AAS318" s="1"/>
      <c r="AAT318" s="1"/>
      <c r="AAU318" s="1"/>
      <c r="AAV318" s="1"/>
      <c r="AAW318" s="1"/>
      <c r="AAX318" s="1"/>
      <c r="AAY318" s="1"/>
      <c r="AAZ318" s="1"/>
      <c r="ABA318" s="1"/>
      <c r="ABB318" s="1"/>
      <c r="ABC318" s="1"/>
      <c r="ABD318" s="1"/>
      <c r="ABE318" s="1"/>
      <c r="ABF318" s="1"/>
      <c r="ABG318" s="1"/>
      <c r="ABH318" s="1"/>
      <c r="ABI318" s="1"/>
      <c r="ABJ318" s="1"/>
      <c r="ABK318" s="1"/>
      <c r="ABL318" s="1"/>
      <c r="ABM318" s="1"/>
      <c r="ABN318" s="1"/>
      <c r="ABO318" s="1"/>
      <c r="ABP318" s="1"/>
      <c r="ABQ318" s="1"/>
      <c r="ABR318" s="1"/>
      <c r="ABS318" s="1"/>
      <c r="ABT318" s="1"/>
      <c r="ABU318" s="1"/>
      <c r="ABV318" s="1"/>
      <c r="ABW318" s="1"/>
      <c r="ABX318" s="1"/>
      <c r="ABY318" s="1"/>
      <c r="ABZ318" s="1"/>
      <c r="ACA318" s="1"/>
      <c r="ACB318" s="1"/>
      <c r="ACC318" s="1"/>
      <c r="ACD318" s="1"/>
      <c r="ACE318" s="1"/>
      <c r="ACF318" s="1"/>
      <c r="ACG318" s="1"/>
      <c r="ACH318" s="1"/>
      <c r="ACI318" s="1"/>
      <c r="ACJ318" s="1"/>
      <c r="ACK318" s="1"/>
      <c r="ACL318" s="1"/>
      <c r="ACM318" s="1"/>
      <c r="ACN318" s="1"/>
      <c r="ACO318" s="1"/>
      <c r="ACP318" s="1"/>
      <c r="ACQ318" s="1"/>
      <c r="ACR318" s="1"/>
      <c r="ACS318" s="1"/>
      <c r="ACT318" s="1"/>
      <c r="ACU318" s="1"/>
      <c r="ACV318" s="1"/>
      <c r="ACW318" s="1"/>
      <c r="ACX318" s="1"/>
      <c r="ACY318" s="1"/>
      <c r="ACZ318" s="1"/>
      <c r="ADA318" s="1"/>
      <c r="ADB318" s="1"/>
      <c r="ADC318" s="1"/>
      <c r="ADD318" s="1"/>
      <c r="ADE318" s="1"/>
      <c r="ADF318" s="1"/>
      <c r="ADG318" s="1"/>
      <c r="ADH318" s="1"/>
      <c r="ADI318" s="1"/>
      <c r="ADJ318" s="1"/>
      <c r="ADK318" s="1"/>
      <c r="ADL318" s="1"/>
      <c r="ADM318" s="1"/>
      <c r="ADN318" s="1"/>
      <c r="ADO318" s="1"/>
      <c r="ADP318" s="1"/>
      <c r="ADQ318" s="1"/>
      <c r="ADR318" s="1"/>
      <c r="ADS318" s="1"/>
      <c r="ADT318" s="1"/>
      <c r="ADU318" s="1"/>
      <c r="ADV318" s="1"/>
      <c r="ADW318" s="1"/>
      <c r="ADX318" s="1"/>
      <c r="ADY318" s="1"/>
      <c r="ADZ318" s="1"/>
      <c r="AEA318" s="1"/>
      <c r="AEB318" s="1"/>
      <c r="AEC318" s="1"/>
      <c r="AED318" s="1"/>
      <c r="AEE318" s="1"/>
      <c r="AEF318" s="1"/>
      <c r="AEG318" s="1"/>
      <c r="AEH318" s="1"/>
      <c r="AEI318" s="1"/>
      <c r="AEJ318" s="1"/>
      <c r="AEK318" s="1"/>
      <c r="AEL318" s="1"/>
      <c r="AEM318" s="1"/>
      <c r="AEN318" s="1"/>
      <c r="AEO318" s="1"/>
      <c r="AEP318" s="1"/>
      <c r="AEQ318" s="1"/>
      <c r="AER318" s="1"/>
      <c r="AES318" s="1"/>
      <c r="AET318" s="1"/>
      <c r="AEU318" s="1"/>
      <c r="AEV318" s="1"/>
      <c r="AEW318" s="1"/>
      <c r="AEX318" s="1"/>
      <c r="AEY318" s="1"/>
      <c r="AEZ318" s="1"/>
      <c r="AFA318" s="1"/>
      <c r="AFB318" s="1"/>
      <c r="AFC318" s="1"/>
      <c r="AFD318" s="1"/>
      <c r="AFE318" s="1"/>
      <c r="AFF318" s="1"/>
      <c r="AFG318" s="1"/>
      <c r="AFH318" s="1"/>
      <c r="AFI318" s="1"/>
      <c r="AFJ318" s="1"/>
      <c r="AFK318" s="1"/>
      <c r="AFL318" s="1"/>
      <c r="AFM318" s="1"/>
      <c r="AFN318" s="1"/>
      <c r="AFO318" s="1"/>
      <c r="AFP318" s="1"/>
      <c r="AFQ318" s="1"/>
      <c r="AFR318" s="1"/>
      <c r="AFS318" s="1"/>
      <c r="AFT318" s="1"/>
      <c r="AFU318" s="1"/>
      <c r="AFV318" s="1"/>
      <c r="AFW318" s="1"/>
      <c r="AFX318" s="1"/>
      <c r="AFY318" s="1"/>
      <c r="AFZ318" s="1"/>
      <c r="AGA318" s="1"/>
      <c r="AGB318" s="1"/>
      <c r="AGC318" s="1"/>
      <c r="AGD318" s="1"/>
      <c r="AGE318" s="1"/>
      <c r="AGF318" s="1"/>
      <c r="AGG318" s="1"/>
      <c r="AGH318" s="1"/>
      <c r="AGI318" s="1"/>
      <c r="AGJ318" s="1"/>
      <c r="AGK318" s="1"/>
      <c r="AGL318" s="1"/>
      <c r="AGM318" s="1"/>
      <c r="AGN318" s="1"/>
      <c r="AGO318" s="1"/>
      <c r="AGP318" s="1"/>
      <c r="AGQ318" s="1"/>
      <c r="AGR318" s="1"/>
      <c r="AGS318" s="1"/>
      <c r="AGT318" s="1"/>
      <c r="AGU318" s="1"/>
      <c r="AGV318" s="1"/>
      <c r="AGW318" s="1"/>
      <c r="AGX318" s="1"/>
      <c r="AGY318" s="1"/>
      <c r="AGZ318" s="1"/>
      <c r="AHA318" s="1"/>
      <c r="AHB318" s="1"/>
      <c r="AHC318" s="1"/>
      <c r="AHD318" s="1"/>
      <c r="AHE318" s="1"/>
      <c r="AHF318" s="1"/>
      <c r="AHG318" s="1"/>
      <c r="AHH318" s="1"/>
      <c r="AHI318" s="1"/>
      <c r="AHJ318" s="1"/>
      <c r="AHK318" s="1"/>
      <c r="AHL318" s="1"/>
      <c r="AHM318" s="1"/>
      <c r="AHN318" s="1"/>
      <c r="AHO318" s="1"/>
      <c r="AHP318" s="1"/>
      <c r="AHQ318" s="1"/>
      <c r="AHR318" s="1"/>
      <c r="AHS318" s="1"/>
      <c r="AHT318" s="1"/>
      <c r="AHU318" s="1"/>
      <c r="AHV318" s="1"/>
      <c r="AHW318" s="1"/>
      <c r="AHX318" s="1"/>
      <c r="AHY318" s="1"/>
      <c r="AHZ318" s="1"/>
      <c r="AIA318" s="1"/>
      <c r="AIB318" s="1"/>
      <c r="AIC318" s="1"/>
      <c r="AID318" s="1"/>
      <c r="AIE318" s="1"/>
      <c r="AIF318" s="1"/>
      <c r="AIG318" s="1"/>
      <c r="AIH318" s="1"/>
      <c r="AII318" s="1"/>
      <c r="AIJ318" s="1"/>
      <c r="AIK318" s="1"/>
      <c r="AIL318" s="1"/>
      <c r="AIM318" s="1"/>
      <c r="AIN318" s="1"/>
      <c r="AIO318" s="1"/>
      <c r="AIP318" s="1"/>
      <c r="AIQ318" s="1"/>
      <c r="AIR318" s="1"/>
      <c r="AIS318" s="1"/>
      <c r="AIT318" s="1"/>
      <c r="AIU318" s="1"/>
      <c r="AIV318" s="1"/>
      <c r="AIW318" s="1"/>
      <c r="AIX318" s="1"/>
      <c r="AIY318" s="1"/>
      <c r="AIZ318" s="1"/>
      <c r="AJA318" s="1"/>
      <c r="AJB318" s="1"/>
      <c r="AJC318" s="1"/>
      <c r="AJD318" s="1"/>
      <c r="AJE318" s="1"/>
      <c r="AJF318" s="1"/>
      <c r="AJG318" s="1"/>
      <c r="AJH318" s="1"/>
      <c r="AJI318" s="1"/>
      <c r="AJJ318" s="1"/>
      <c r="AJK318" s="1"/>
      <c r="AJL318" s="1"/>
      <c r="AJM318" s="1"/>
      <c r="AJN318" s="1"/>
      <c r="AJO318" s="1"/>
      <c r="AJP318" s="1"/>
      <c r="AJQ318" s="1"/>
      <c r="AJR318" s="1"/>
      <c r="AJS318" s="1"/>
      <c r="AJT318" s="1"/>
      <c r="AJU318" s="1"/>
      <c r="AJV318" s="1"/>
      <c r="AJW318" s="1"/>
      <c r="AJX318" s="1"/>
      <c r="AJY318" s="1"/>
      <c r="AJZ318" s="1"/>
      <c r="AKA318" s="1"/>
      <c r="AKB318" s="1"/>
      <c r="AKC318" s="1"/>
      <c r="AKD318" s="1"/>
      <c r="AKE318" s="1"/>
      <c r="AKF318" s="1"/>
      <c r="AKG318" s="1"/>
      <c r="AKH318" s="1"/>
      <c r="AKI318" s="1"/>
      <c r="AKJ318" s="1"/>
      <c r="AKK318" s="1"/>
      <c r="AKL318" s="1"/>
      <c r="AKM318" s="1"/>
      <c r="AKN318" s="1"/>
      <c r="AKO318" s="1"/>
      <c r="AKP318" s="1"/>
      <c r="AKQ318" s="1"/>
      <c r="AKR318" s="1"/>
      <c r="AKS318" s="1"/>
      <c r="AKT318" s="1"/>
      <c r="AKU318" s="1"/>
      <c r="AKV318" s="1"/>
      <c r="AKW318" s="1"/>
      <c r="AKX318" s="1"/>
      <c r="AKY318" s="1"/>
      <c r="AKZ318" s="1"/>
      <c r="ALA318" s="1"/>
      <c r="ALB318" s="1"/>
      <c r="ALC318" s="1"/>
      <c r="ALD318" s="1"/>
      <c r="ALE318" s="1"/>
      <c r="ALF318" s="1"/>
      <c r="ALG318" s="1"/>
      <c r="ALH318" s="1"/>
      <c r="ALI318" s="1"/>
      <c r="ALJ318" s="1"/>
      <c r="ALK318" s="1"/>
      <c r="ALL318" s="1"/>
      <c r="ALM318" s="1"/>
      <c r="ALN318" s="1"/>
      <c r="ALO318" s="1"/>
      <c r="ALP318" s="1"/>
      <c r="ALQ318" s="1"/>
      <c r="ALR318" s="1"/>
      <c r="ALS318" s="1"/>
      <c r="ALT318" s="1"/>
      <c r="ALU318" s="1"/>
      <c r="ALV318" s="1"/>
      <c r="ALW318" s="1"/>
      <c r="ALX318" s="1"/>
      <c r="ALY318" s="1"/>
      <c r="ALZ318" s="1"/>
      <c r="AMA318" s="1"/>
      <c r="AMB318" s="1"/>
      <c r="AMC318" s="1"/>
      <c r="AMD318" s="1"/>
      <c r="AME318" s="1"/>
      <c r="AMF318" s="1"/>
      <c r="AMG318" s="2"/>
      <c r="AMH318" s="2"/>
      <c r="AMI318" s="2"/>
    </row>
    <row r="319" spans="1:1023" ht="71.650000000000006" customHeight="1" x14ac:dyDescent="0.35">
      <c r="A319" s="13">
        <v>315</v>
      </c>
      <c r="B319" s="110"/>
      <c r="C319" s="9" t="s">
        <v>1153</v>
      </c>
      <c r="D319" s="10" t="s">
        <v>1177</v>
      </c>
      <c r="E319" s="8" t="s">
        <v>1178</v>
      </c>
      <c r="F319" s="8" t="s">
        <v>1179</v>
      </c>
      <c r="G319" s="8" t="s">
        <v>49</v>
      </c>
      <c r="H319" s="7"/>
      <c r="I319" s="56">
        <v>299.74</v>
      </c>
      <c r="J319" s="7" t="s">
        <v>1167</v>
      </c>
      <c r="K319" s="34" t="s">
        <v>1174</v>
      </c>
      <c r="L319" s="35" t="s">
        <v>1180</v>
      </c>
      <c r="M319" s="35" t="s">
        <v>1181</v>
      </c>
      <c r="N319" s="35" t="s">
        <v>1161</v>
      </c>
      <c r="O319" s="35" t="s">
        <v>1162</v>
      </c>
      <c r="P319" s="35" t="s">
        <v>1163</v>
      </c>
      <c r="Q319" s="11" t="s">
        <v>67</v>
      </c>
      <c r="R319" s="115" t="s">
        <v>67</v>
      </c>
      <c r="S319" s="4"/>
      <c r="T319" s="8">
        <v>2</v>
      </c>
      <c r="U319" s="8"/>
      <c r="V319" s="8">
        <v>4</v>
      </c>
      <c r="W319" s="8"/>
      <c r="X319" s="8">
        <v>6</v>
      </c>
      <c r="Y319" s="6"/>
      <c r="Z319" s="6"/>
      <c r="AA319" s="6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68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D319" s="1"/>
      <c r="YE319" s="1"/>
      <c r="YF319" s="1"/>
      <c r="YG319" s="1"/>
      <c r="YH319" s="1"/>
      <c r="YI319" s="1"/>
      <c r="YJ319" s="1"/>
      <c r="YK319" s="1"/>
      <c r="YL319" s="1"/>
      <c r="YM319" s="1"/>
      <c r="YN319" s="1"/>
      <c r="YO319" s="1"/>
      <c r="YP319" s="1"/>
      <c r="YQ319" s="1"/>
      <c r="YR319" s="1"/>
      <c r="YS319" s="1"/>
      <c r="YT319" s="1"/>
      <c r="YU319" s="1"/>
      <c r="YV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  <c r="ZL319" s="1"/>
      <c r="ZM319" s="1"/>
      <c r="ZN319" s="1"/>
      <c r="ZO319" s="1"/>
      <c r="ZP319" s="1"/>
      <c r="ZQ319" s="1"/>
      <c r="ZR319" s="1"/>
      <c r="ZS319" s="1"/>
      <c r="ZT319" s="1"/>
      <c r="ZU319" s="1"/>
      <c r="ZV319" s="1"/>
      <c r="ZW319" s="1"/>
      <c r="ZX319" s="1"/>
      <c r="ZY319" s="1"/>
      <c r="ZZ319" s="1"/>
      <c r="AAA319" s="1"/>
      <c r="AAB319" s="1"/>
      <c r="AAC319" s="1"/>
      <c r="AAD319" s="1"/>
      <c r="AAE319" s="1"/>
      <c r="AAF319" s="1"/>
      <c r="AAG319" s="1"/>
      <c r="AAH319" s="1"/>
      <c r="AAI319" s="1"/>
      <c r="AAJ319" s="1"/>
      <c r="AAK319" s="1"/>
      <c r="AAL319" s="1"/>
      <c r="AAM319" s="1"/>
      <c r="AAN319" s="1"/>
      <c r="AAO319" s="1"/>
      <c r="AAP319" s="1"/>
      <c r="AAQ319" s="1"/>
      <c r="AAR319" s="1"/>
      <c r="AAS319" s="1"/>
      <c r="AAT319" s="1"/>
      <c r="AAU319" s="1"/>
      <c r="AAV319" s="1"/>
      <c r="AAW319" s="1"/>
      <c r="AAX319" s="1"/>
      <c r="AAY319" s="1"/>
      <c r="AAZ319" s="1"/>
      <c r="ABA319" s="1"/>
      <c r="ABB319" s="1"/>
      <c r="ABC319" s="1"/>
      <c r="ABD319" s="1"/>
      <c r="ABE319" s="1"/>
      <c r="ABF319" s="1"/>
      <c r="ABG319" s="1"/>
      <c r="ABH319" s="1"/>
      <c r="ABI319" s="1"/>
      <c r="ABJ319" s="1"/>
      <c r="ABK319" s="1"/>
      <c r="ABL319" s="1"/>
      <c r="ABM319" s="1"/>
      <c r="ABN319" s="1"/>
      <c r="ABO319" s="1"/>
      <c r="ABP319" s="1"/>
      <c r="ABQ319" s="1"/>
      <c r="ABR319" s="1"/>
      <c r="ABS319" s="1"/>
      <c r="ABT319" s="1"/>
      <c r="ABU319" s="1"/>
      <c r="ABV319" s="1"/>
      <c r="ABW319" s="1"/>
      <c r="ABX319" s="1"/>
      <c r="ABY319" s="1"/>
      <c r="ABZ319" s="1"/>
      <c r="ACA319" s="1"/>
      <c r="ACB319" s="1"/>
      <c r="ACC319" s="1"/>
      <c r="ACD319" s="1"/>
      <c r="ACE319" s="1"/>
      <c r="ACF319" s="1"/>
      <c r="ACG319" s="1"/>
      <c r="ACH319" s="1"/>
      <c r="ACI319" s="1"/>
      <c r="ACJ319" s="1"/>
      <c r="ACK319" s="1"/>
      <c r="ACL319" s="1"/>
      <c r="ACM319" s="1"/>
      <c r="ACN319" s="1"/>
      <c r="ACO319" s="1"/>
      <c r="ACP319" s="1"/>
      <c r="ACQ319" s="1"/>
      <c r="ACR319" s="1"/>
      <c r="ACS319" s="1"/>
      <c r="ACT319" s="1"/>
      <c r="ACU319" s="1"/>
      <c r="ACV319" s="1"/>
      <c r="ACW319" s="1"/>
      <c r="ACX319" s="1"/>
      <c r="ACY319" s="1"/>
      <c r="ACZ319" s="1"/>
      <c r="ADA319" s="1"/>
      <c r="ADB319" s="1"/>
      <c r="ADC319" s="1"/>
      <c r="ADD319" s="1"/>
      <c r="ADE319" s="1"/>
      <c r="ADF319" s="1"/>
      <c r="ADG319" s="1"/>
      <c r="ADH319" s="1"/>
      <c r="ADI319" s="1"/>
      <c r="ADJ319" s="1"/>
      <c r="ADK319" s="1"/>
      <c r="ADL319" s="1"/>
      <c r="ADM319" s="1"/>
      <c r="ADN319" s="1"/>
      <c r="ADO319" s="1"/>
      <c r="ADP319" s="1"/>
      <c r="ADQ319" s="1"/>
      <c r="ADR319" s="1"/>
      <c r="ADS319" s="1"/>
      <c r="ADT319" s="1"/>
      <c r="ADU319" s="1"/>
      <c r="ADV319" s="1"/>
      <c r="ADW319" s="1"/>
      <c r="ADX319" s="1"/>
      <c r="ADY319" s="1"/>
      <c r="ADZ319" s="1"/>
      <c r="AEA319" s="1"/>
      <c r="AEB319" s="1"/>
      <c r="AEC319" s="1"/>
      <c r="AED319" s="1"/>
      <c r="AEE319" s="1"/>
      <c r="AEF319" s="1"/>
      <c r="AEG319" s="1"/>
      <c r="AEH319" s="1"/>
      <c r="AEI319" s="1"/>
      <c r="AEJ319" s="1"/>
      <c r="AEK319" s="1"/>
      <c r="AEL319" s="1"/>
      <c r="AEM319" s="1"/>
      <c r="AEN319" s="1"/>
      <c r="AEO319" s="1"/>
      <c r="AEP319" s="1"/>
      <c r="AEQ319" s="1"/>
      <c r="AER319" s="1"/>
      <c r="AES319" s="1"/>
      <c r="AET319" s="1"/>
      <c r="AEU319" s="1"/>
      <c r="AEV319" s="1"/>
      <c r="AEW319" s="1"/>
      <c r="AEX319" s="1"/>
      <c r="AEY319" s="1"/>
      <c r="AEZ319" s="1"/>
      <c r="AFA319" s="1"/>
      <c r="AFB319" s="1"/>
      <c r="AFC319" s="1"/>
      <c r="AFD319" s="1"/>
      <c r="AFE319" s="1"/>
      <c r="AFF319" s="1"/>
      <c r="AFG319" s="1"/>
      <c r="AFH319" s="1"/>
      <c r="AFI319" s="1"/>
      <c r="AFJ319" s="1"/>
      <c r="AFK319" s="1"/>
      <c r="AFL319" s="1"/>
      <c r="AFM319" s="1"/>
      <c r="AFN319" s="1"/>
      <c r="AFO319" s="1"/>
      <c r="AFP319" s="1"/>
      <c r="AFQ319" s="1"/>
      <c r="AFR319" s="1"/>
      <c r="AFS319" s="1"/>
      <c r="AFT319" s="1"/>
      <c r="AFU319" s="1"/>
      <c r="AFV319" s="1"/>
      <c r="AFW319" s="1"/>
      <c r="AFX319" s="1"/>
      <c r="AFY319" s="1"/>
      <c r="AFZ319" s="1"/>
      <c r="AGA319" s="1"/>
      <c r="AGB319" s="1"/>
      <c r="AGC319" s="1"/>
      <c r="AGD319" s="1"/>
      <c r="AGE319" s="1"/>
      <c r="AGF319" s="1"/>
      <c r="AGG319" s="1"/>
      <c r="AGH319" s="1"/>
      <c r="AGI319" s="1"/>
      <c r="AGJ319" s="1"/>
      <c r="AGK319" s="1"/>
      <c r="AGL319" s="1"/>
      <c r="AGM319" s="1"/>
      <c r="AGN319" s="1"/>
      <c r="AGO319" s="1"/>
      <c r="AGP319" s="1"/>
      <c r="AGQ319" s="1"/>
      <c r="AGR319" s="1"/>
      <c r="AGS319" s="1"/>
      <c r="AGT319" s="1"/>
      <c r="AGU319" s="1"/>
      <c r="AGV319" s="1"/>
      <c r="AGW319" s="1"/>
      <c r="AGX319" s="1"/>
      <c r="AGY319" s="1"/>
      <c r="AGZ319" s="1"/>
      <c r="AHA319" s="1"/>
      <c r="AHB319" s="1"/>
      <c r="AHC319" s="1"/>
      <c r="AHD319" s="1"/>
      <c r="AHE319" s="1"/>
      <c r="AHF319" s="1"/>
      <c r="AHG319" s="1"/>
      <c r="AHH319" s="1"/>
      <c r="AHI319" s="1"/>
      <c r="AHJ319" s="1"/>
      <c r="AHK319" s="1"/>
      <c r="AHL319" s="1"/>
      <c r="AHM319" s="1"/>
      <c r="AHN319" s="1"/>
      <c r="AHO319" s="1"/>
      <c r="AHP319" s="1"/>
      <c r="AHQ319" s="1"/>
      <c r="AHR319" s="1"/>
      <c r="AHS319" s="1"/>
      <c r="AHT319" s="1"/>
      <c r="AHU319" s="1"/>
      <c r="AHV319" s="1"/>
      <c r="AHW319" s="1"/>
      <c r="AHX319" s="1"/>
      <c r="AHY319" s="1"/>
      <c r="AHZ319" s="1"/>
      <c r="AIA319" s="1"/>
      <c r="AIB319" s="1"/>
      <c r="AIC319" s="1"/>
      <c r="AID319" s="1"/>
      <c r="AIE319" s="1"/>
      <c r="AIF319" s="1"/>
      <c r="AIG319" s="1"/>
      <c r="AIH319" s="1"/>
      <c r="AII319" s="1"/>
      <c r="AIJ319" s="1"/>
      <c r="AIK319" s="1"/>
      <c r="AIL319" s="1"/>
      <c r="AIM319" s="1"/>
      <c r="AIN319" s="1"/>
      <c r="AIO319" s="1"/>
      <c r="AIP319" s="1"/>
      <c r="AIQ319" s="1"/>
      <c r="AIR319" s="1"/>
      <c r="AIS319" s="1"/>
      <c r="AIT319" s="1"/>
      <c r="AIU319" s="1"/>
      <c r="AIV319" s="1"/>
      <c r="AIW319" s="1"/>
      <c r="AIX319" s="1"/>
      <c r="AIY319" s="1"/>
      <c r="AIZ319" s="1"/>
      <c r="AJA319" s="1"/>
      <c r="AJB319" s="1"/>
      <c r="AJC319" s="1"/>
      <c r="AJD319" s="1"/>
      <c r="AJE319" s="1"/>
      <c r="AJF319" s="1"/>
      <c r="AJG319" s="1"/>
      <c r="AJH319" s="1"/>
      <c r="AJI319" s="1"/>
      <c r="AJJ319" s="1"/>
      <c r="AJK319" s="1"/>
      <c r="AJL319" s="1"/>
      <c r="AJM319" s="1"/>
      <c r="AJN319" s="1"/>
      <c r="AJO319" s="1"/>
      <c r="AJP319" s="1"/>
      <c r="AJQ319" s="1"/>
      <c r="AJR319" s="1"/>
      <c r="AJS319" s="1"/>
      <c r="AJT319" s="1"/>
      <c r="AJU319" s="1"/>
      <c r="AJV319" s="1"/>
      <c r="AJW319" s="1"/>
      <c r="AJX319" s="1"/>
      <c r="AJY319" s="1"/>
      <c r="AJZ319" s="1"/>
      <c r="AKA319" s="1"/>
      <c r="AKB319" s="1"/>
      <c r="AKC319" s="1"/>
      <c r="AKD319" s="1"/>
      <c r="AKE319" s="1"/>
      <c r="AKF319" s="1"/>
      <c r="AKG319" s="1"/>
      <c r="AKH319" s="1"/>
      <c r="AKI319" s="1"/>
      <c r="AKJ319" s="1"/>
      <c r="AKK319" s="1"/>
      <c r="AKL319" s="1"/>
      <c r="AKM319" s="1"/>
      <c r="AKN319" s="1"/>
      <c r="AKO319" s="1"/>
      <c r="AKP319" s="1"/>
      <c r="AKQ319" s="1"/>
      <c r="AKR319" s="1"/>
      <c r="AKS319" s="1"/>
      <c r="AKT319" s="1"/>
      <c r="AKU319" s="1"/>
      <c r="AKV319" s="1"/>
      <c r="AKW319" s="1"/>
      <c r="AKX319" s="1"/>
      <c r="AKY319" s="1"/>
      <c r="AKZ319" s="1"/>
      <c r="ALA319" s="1"/>
      <c r="ALB319" s="1"/>
      <c r="ALC319" s="1"/>
      <c r="ALD319" s="1"/>
      <c r="ALE319" s="1"/>
      <c r="ALF319" s="1"/>
      <c r="ALG319" s="1"/>
      <c r="ALH319" s="1"/>
      <c r="ALI319" s="1"/>
      <c r="ALJ319" s="1"/>
      <c r="ALK319" s="1"/>
      <c r="ALL319" s="1"/>
      <c r="ALM319" s="1"/>
      <c r="ALN319" s="1"/>
      <c r="ALO319" s="1"/>
      <c r="ALP319" s="1"/>
      <c r="ALQ319" s="1"/>
      <c r="ALR319" s="1"/>
      <c r="ALS319" s="1"/>
      <c r="ALT319" s="1"/>
      <c r="ALU319" s="1"/>
      <c r="ALV319" s="1"/>
      <c r="ALW319" s="1"/>
      <c r="ALX319" s="1"/>
      <c r="ALY319" s="1"/>
      <c r="ALZ319" s="1"/>
      <c r="AMA319" s="1"/>
      <c r="AMB319" s="1"/>
      <c r="AMC319" s="1"/>
      <c r="AMD319" s="1"/>
      <c r="AME319" s="1"/>
      <c r="AMF319" s="1"/>
      <c r="AMG319" s="2"/>
      <c r="AMH319" s="2"/>
      <c r="AMI319" s="2"/>
    </row>
    <row r="320" spans="1:1023" ht="71.650000000000006" customHeight="1" x14ac:dyDescent="0.35">
      <c r="A320" s="3">
        <v>316</v>
      </c>
      <c r="B320" s="110"/>
      <c r="C320" s="9" t="s">
        <v>1153</v>
      </c>
      <c r="D320" s="10" t="s">
        <v>1182</v>
      </c>
      <c r="E320" s="8" t="s">
        <v>1183</v>
      </c>
      <c r="F320" s="102" t="s">
        <v>1044</v>
      </c>
      <c r="G320" s="8" t="s">
        <v>49</v>
      </c>
      <c r="H320" s="7"/>
      <c r="I320" s="56">
        <v>168</v>
      </c>
      <c r="J320" s="7" t="s">
        <v>1167</v>
      </c>
      <c r="K320" s="34" t="s">
        <v>1184</v>
      </c>
      <c r="L320" s="35" t="s">
        <v>1185</v>
      </c>
      <c r="M320" s="36" t="s">
        <v>1186</v>
      </c>
      <c r="N320" s="36" t="s">
        <v>1161</v>
      </c>
      <c r="O320" s="36" t="s">
        <v>1162</v>
      </c>
      <c r="P320" s="36" t="s">
        <v>1163</v>
      </c>
      <c r="Q320" s="11" t="s">
        <v>67</v>
      </c>
      <c r="R320" s="115" t="s">
        <v>67</v>
      </c>
      <c r="S320" s="4"/>
      <c r="T320" s="8">
        <v>2</v>
      </c>
      <c r="U320" s="5"/>
      <c r="V320" s="8">
        <v>3</v>
      </c>
      <c r="W320" s="8"/>
      <c r="X320" s="8">
        <v>5</v>
      </c>
      <c r="Y320" s="6"/>
      <c r="Z320" s="6"/>
      <c r="AA320" s="6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3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E320" s="1"/>
      <c r="YF320" s="1"/>
      <c r="YG320" s="1"/>
      <c r="YH320" s="1"/>
      <c r="YI320" s="1"/>
      <c r="YJ320" s="1"/>
      <c r="YK320" s="1"/>
      <c r="YL320" s="1"/>
      <c r="YM320" s="1"/>
      <c r="YN320" s="1"/>
      <c r="YO320" s="1"/>
      <c r="YP320" s="1"/>
      <c r="YQ320" s="1"/>
      <c r="YR320" s="1"/>
      <c r="YS320" s="1"/>
      <c r="YT320" s="1"/>
      <c r="YU320" s="1"/>
      <c r="YV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  <c r="ZL320" s="1"/>
      <c r="ZM320" s="1"/>
      <c r="ZN320" s="1"/>
      <c r="ZO320" s="1"/>
      <c r="ZP320" s="1"/>
      <c r="ZQ320" s="1"/>
      <c r="ZR320" s="1"/>
      <c r="ZS320" s="1"/>
      <c r="ZT320" s="1"/>
      <c r="ZU320" s="1"/>
      <c r="ZV320" s="1"/>
      <c r="ZW320" s="1"/>
      <c r="ZX320" s="1"/>
      <c r="ZY320" s="1"/>
      <c r="ZZ320" s="1"/>
      <c r="AAA320" s="1"/>
      <c r="AAB320" s="1"/>
      <c r="AAC320" s="1"/>
      <c r="AAD320" s="1"/>
      <c r="AAE320" s="1"/>
      <c r="AAF320" s="1"/>
      <c r="AAG320" s="1"/>
      <c r="AAH320" s="1"/>
      <c r="AAI320" s="1"/>
      <c r="AAJ320" s="1"/>
      <c r="AAK320" s="1"/>
      <c r="AAL320" s="1"/>
      <c r="AAM320" s="1"/>
      <c r="AAN320" s="1"/>
      <c r="AAO320" s="1"/>
      <c r="AAP320" s="1"/>
      <c r="AAQ320" s="1"/>
      <c r="AAR320" s="1"/>
      <c r="AAS320" s="1"/>
      <c r="AAT320" s="1"/>
      <c r="AAU320" s="1"/>
      <c r="AAV320" s="1"/>
      <c r="AAW320" s="1"/>
      <c r="AAX320" s="1"/>
      <c r="AAY320" s="1"/>
      <c r="AAZ320" s="1"/>
      <c r="ABA320" s="1"/>
      <c r="ABB320" s="1"/>
      <c r="ABC320" s="1"/>
      <c r="ABD320" s="1"/>
      <c r="ABE320" s="1"/>
      <c r="ABF320" s="1"/>
      <c r="ABG320" s="1"/>
      <c r="ABH320" s="1"/>
      <c r="ABI320" s="1"/>
      <c r="ABJ320" s="1"/>
      <c r="ABK320" s="1"/>
      <c r="ABL320" s="1"/>
      <c r="ABM320" s="1"/>
      <c r="ABN320" s="1"/>
      <c r="ABO320" s="1"/>
      <c r="ABP320" s="1"/>
      <c r="ABQ320" s="1"/>
      <c r="ABR320" s="1"/>
      <c r="ABS320" s="1"/>
      <c r="ABT320" s="1"/>
      <c r="ABU320" s="1"/>
      <c r="ABV320" s="1"/>
      <c r="ABW320" s="1"/>
      <c r="ABX320" s="1"/>
      <c r="ABY320" s="1"/>
      <c r="ABZ320" s="1"/>
      <c r="ACA320" s="1"/>
      <c r="ACB320" s="1"/>
      <c r="ACC320" s="1"/>
      <c r="ACD320" s="1"/>
      <c r="ACE320" s="1"/>
      <c r="ACF320" s="1"/>
      <c r="ACG320" s="1"/>
      <c r="ACH320" s="1"/>
      <c r="ACI320" s="1"/>
      <c r="ACJ320" s="1"/>
      <c r="ACK320" s="1"/>
      <c r="ACL320" s="1"/>
      <c r="ACM320" s="1"/>
      <c r="ACN320" s="1"/>
      <c r="ACO320" s="1"/>
      <c r="ACP320" s="1"/>
      <c r="ACQ320" s="1"/>
      <c r="ACR320" s="1"/>
      <c r="ACS320" s="1"/>
      <c r="ACT320" s="1"/>
      <c r="ACU320" s="1"/>
      <c r="ACV320" s="1"/>
      <c r="ACW320" s="1"/>
      <c r="ACX320" s="1"/>
      <c r="ACY320" s="1"/>
      <c r="ACZ320" s="1"/>
      <c r="ADA320" s="1"/>
      <c r="ADB320" s="1"/>
      <c r="ADC320" s="1"/>
      <c r="ADD320" s="1"/>
      <c r="ADE320" s="1"/>
      <c r="ADF320" s="1"/>
      <c r="ADG320" s="1"/>
      <c r="ADH320" s="1"/>
      <c r="ADI320" s="1"/>
      <c r="ADJ320" s="1"/>
      <c r="ADK320" s="1"/>
      <c r="ADL320" s="1"/>
      <c r="ADM320" s="1"/>
      <c r="ADN320" s="1"/>
      <c r="ADO320" s="1"/>
      <c r="ADP320" s="1"/>
      <c r="ADQ320" s="1"/>
      <c r="ADR320" s="1"/>
      <c r="ADS320" s="1"/>
      <c r="ADT320" s="1"/>
      <c r="ADU320" s="1"/>
      <c r="ADV320" s="1"/>
      <c r="ADW320" s="1"/>
      <c r="ADX320" s="1"/>
      <c r="ADY320" s="1"/>
      <c r="ADZ320" s="1"/>
      <c r="AEA320" s="1"/>
      <c r="AEB320" s="1"/>
      <c r="AEC320" s="1"/>
      <c r="AED320" s="1"/>
      <c r="AEE320" s="1"/>
      <c r="AEF320" s="1"/>
      <c r="AEG320" s="1"/>
      <c r="AEH320" s="1"/>
      <c r="AEI320" s="1"/>
      <c r="AEJ320" s="1"/>
      <c r="AEK320" s="1"/>
      <c r="AEL320" s="1"/>
      <c r="AEM320" s="1"/>
      <c r="AEN320" s="1"/>
      <c r="AEO320" s="1"/>
      <c r="AEP320" s="1"/>
      <c r="AEQ320" s="1"/>
      <c r="AER320" s="1"/>
      <c r="AES320" s="1"/>
      <c r="AET320" s="1"/>
      <c r="AEU320" s="1"/>
      <c r="AEV320" s="1"/>
      <c r="AEW320" s="1"/>
      <c r="AEX320" s="1"/>
      <c r="AEY320" s="1"/>
      <c r="AEZ320" s="1"/>
      <c r="AFA320" s="1"/>
      <c r="AFB320" s="1"/>
      <c r="AFC320" s="1"/>
      <c r="AFD320" s="1"/>
      <c r="AFE320" s="1"/>
      <c r="AFF320" s="1"/>
      <c r="AFG320" s="1"/>
      <c r="AFH320" s="1"/>
      <c r="AFI320" s="1"/>
      <c r="AFJ320" s="1"/>
      <c r="AFK320" s="1"/>
      <c r="AFL320" s="1"/>
      <c r="AFM320" s="1"/>
      <c r="AFN320" s="1"/>
      <c r="AFO320" s="1"/>
      <c r="AFP320" s="1"/>
      <c r="AFQ320" s="1"/>
      <c r="AFR320" s="1"/>
      <c r="AFS320" s="1"/>
      <c r="AFT320" s="1"/>
      <c r="AFU320" s="1"/>
      <c r="AFV320" s="1"/>
      <c r="AFW320" s="1"/>
      <c r="AFX320" s="1"/>
      <c r="AFY320" s="1"/>
      <c r="AFZ320" s="1"/>
      <c r="AGA320" s="1"/>
      <c r="AGB320" s="1"/>
      <c r="AGC320" s="1"/>
      <c r="AGD320" s="1"/>
      <c r="AGE320" s="1"/>
      <c r="AGF320" s="1"/>
      <c r="AGG320" s="1"/>
      <c r="AGH320" s="1"/>
      <c r="AGI320" s="1"/>
      <c r="AGJ320" s="1"/>
      <c r="AGK320" s="1"/>
      <c r="AGL320" s="1"/>
      <c r="AGM320" s="1"/>
      <c r="AGN320" s="1"/>
      <c r="AGO320" s="1"/>
      <c r="AGP320" s="1"/>
      <c r="AGQ320" s="1"/>
      <c r="AGR320" s="1"/>
      <c r="AGS320" s="1"/>
      <c r="AGT320" s="1"/>
      <c r="AGU320" s="1"/>
      <c r="AGV320" s="1"/>
      <c r="AGW320" s="1"/>
      <c r="AGX320" s="1"/>
      <c r="AGY320" s="1"/>
      <c r="AGZ320" s="1"/>
      <c r="AHA320" s="1"/>
      <c r="AHB320" s="1"/>
      <c r="AHC320" s="1"/>
      <c r="AHD320" s="1"/>
      <c r="AHE320" s="1"/>
      <c r="AHF320" s="1"/>
      <c r="AHG320" s="1"/>
      <c r="AHH320" s="1"/>
      <c r="AHI320" s="1"/>
      <c r="AHJ320" s="1"/>
      <c r="AHK320" s="1"/>
      <c r="AHL320" s="1"/>
      <c r="AHM320" s="1"/>
      <c r="AHN320" s="1"/>
      <c r="AHO320" s="1"/>
      <c r="AHP320" s="1"/>
      <c r="AHQ320" s="1"/>
      <c r="AHR320" s="1"/>
      <c r="AHS320" s="1"/>
      <c r="AHT320" s="1"/>
      <c r="AHU320" s="1"/>
      <c r="AHV320" s="1"/>
      <c r="AHW320" s="1"/>
      <c r="AHX320" s="1"/>
      <c r="AHY320" s="1"/>
      <c r="AHZ320" s="1"/>
      <c r="AIA320" s="1"/>
      <c r="AIB320" s="1"/>
      <c r="AIC320" s="1"/>
      <c r="AID320" s="1"/>
      <c r="AIE320" s="1"/>
      <c r="AIF320" s="1"/>
      <c r="AIG320" s="1"/>
      <c r="AIH320" s="1"/>
      <c r="AII320" s="1"/>
      <c r="AIJ320" s="1"/>
      <c r="AIK320" s="1"/>
      <c r="AIL320" s="1"/>
      <c r="AIM320" s="1"/>
      <c r="AIN320" s="1"/>
      <c r="AIO320" s="1"/>
      <c r="AIP320" s="1"/>
      <c r="AIQ320" s="1"/>
      <c r="AIR320" s="1"/>
      <c r="AIS320" s="1"/>
      <c r="AIT320" s="1"/>
      <c r="AIU320" s="1"/>
      <c r="AIV320" s="1"/>
      <c r="AIW320" s="1"/>
      <c r="AIX320" s="1"/>
      <c r="AIY320" s="1"/>
      <c r="AIZ320" s="1"/>
      <c r="AJA320" s="1"/>
      <c r="AJB320" s="1"/>
      <c r="AJC320" s="1"/>
      <c r="AJD320" s="1"/>
      <c r="AJE320" s="1"/>
      <c r="AJF320" s="1"/>
      <c r="AJG320" s="1"/>
      <c r="AJH320" s="1"/>
      <c r="AJI320" s="1"/>
      <c r="AJJ320" s="1"/>
      <c r="AJK320" s="1"/>
      <c r="AJL320" s="1"/>
      <c r="AJM320" s="1"/>
      <c r="AJN320" s="1"/>
      <c r="AJO320" s="1"/>
      <c r="AJP320" s="1"/>
      <c r="AJQ320" s="1"/>
      <c r="AJR320" s="1"/>
      <c r="AJS320" s="1"/>
      <c r="AJT320" s="1"/>
      <c r="AJU320" s="1"/>
      <c r="AJV320" s="1"/>
      <c r="AJW320" s="1"/>
      <c r="AJX320" s="1"/>
      <c r="AJY320" s="1"/>
      <c r="AJZ320" s="1"/>
      <c r="AKA320" s="1"/>
      <c r="AKB320" s="1"/>
      <c r="AKC320" s="1"/>
      <c r="AKD320" s="1"/>
      <c r="AKE320" s="1"/>
      <c r="AKF320" s="1"/>
      <c r="AKG320" s="1"/>
      <c r="AKH320" s="1"/>
      <c r="AKI320" s="1"/>
      <c r="AKJ320" s="1"/>
      <c r="AKK320" s="1"/>
      <c r="AKL320" s="1"/>
      <c r="AKM320" s="1"/>
      <c r="AKN320" s="1"/>
      <c r="AKO320" s="1"/>
      <c r="AKP320" s="1"/>
      <c r="AKQ320" s="1"/>
      <c r="AKR320" s="1"/>
      <c r="AKS320" s="1"/>
      <c r="AKT320" s="1"/>
      <c r="AKU320" s="1"/>
      <c r="AKV320" s="1"/>
      <c r="AKW320" s="1"/>
      <c r="AKX320" s="1"/>
      <c r="AKY320" s="1"/>
      <c r="AKZ320" s="1"/>
      <c r="ALA320" s="1"/>
      <c r="ALB320" s="1"/>
      <c r="ALC320" s="1"/>
      <c r="ALD320" s="1"/>
      <c r="ALE320" s="1"/>
      <c r="ALF320" s="1"/>
      <c r="ALG320" s="1"/>
      <c r="ALH320" s="1"/>
      <c r="ALI320" s="1"/>
      <c r="ALJ320" s="1"/>
      <c r="ALK320" s="1"/>
      <c r="ALL320" s="1"/>
      <c r="ALM320" s="1"/>
      <c r="ALN320" s="1"/>
      <c r="ALO320" s="1"/>
      <c r="ALP320" s="1"/>
      <c r="ALQ320" s="1"/>
      <c r="ALR320" s="1"/>
      <c r="ALS320" s="1"/>
      <c r="ALT320" s="1"/>
      <c r="ALU320" s="1"/>
      <c r="ALV320" s="1"/>
      <c r="ALW320" s="1"/>
      <c r="ALX320" s="1"/>
      <c r="ALY320" s="1"/>
      <c r="ALZ320" s="1"/>
      <c r="AMA320" s="1"/>
      <c r="AMB320" s="1"/>
      <c r="AMC320" s="1"/>
      <c r="AMD320" s="1"/>
      <c r="AME320" s="1"/>
      <c r="AMF320" s="1"/>
      <c r="AMG320" s="2"/>
      <c r="AMH320" s="2"/>
      <c r="AMI320" s="2"/>
    </row>
    <row r="321" spans="1:1023" ht="71.650000000000006" customHeight="1" x14ac:dyDescent="0.35">
      <c r="A321" s="13">
        <v>317</v>
      </c>
      <c r="B321" s="110"/>
      <c r="C321" s="9" t="s">
        <v>1153</v>
      </c>
      <c r="D321" s="10" t="s">
        <v>1187</v>
      </c>
      <c r="E321" s="8" t="s">
        <v>1188</v>
      </c>
      <c r="F321" s="8" t="s">
        <v>1166</v>
      </c>
      <c r="G321" s="8" t="s">
        <v>49</v>
      </c>
      <c r="H321" s="7"/>
      <c r="I321" s="56">
        <v>246</v>
      </c>
      <c r="J321" s="7" t="s">
        <v>1167</v>
      </c>
      <c r="K321" s="34" t="s">
        <v>1189</v>
      </c>
      <c r="L321" s="35" t="s">
        <v>1190</v>
      </c>
      <c r="M321" s="35" t="s">
        <v>1191</v>
      </c>
      <c r="N321" s="35" t="s">
        <v>1161</v>
      </c>
      <c r="O321" s="35" t="s">
        <v>1162</v>
      </c>
      <c r="P321" s="35" t="s">
        <v>1163</v>
      </c>
      <c r="Q321" s="11" t="s">
        <v>67</v>
      </c>
      <c r="R321" s="115" t="s">
        <v>67</v>
      </c>
      <c r="S321" s="4"/>
      <c r="T321" s="8">
        <v>3</v>
      </c>
      <c r="U321" s="8"/>
      <c r="V321" s="8">
        <v>3</v>
      </c>
      <c r="W321" s="8"/>
      <c r="X321" s="8">
        <v>6</v>
      </c>
      <c r="Y321" s="6"/>
      <c r="Z321" s="6"/>
      <c r="AA321" s="6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68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  <c r="QC321" s="1"/>
      <c r="QD321" s="1"/>
      <c r="QE321" s="1"/>
      <c r="QF321" s="1"/>
      <c r="QG321" s="1"/>
      <c r="QH321" s="1"/>
      <c r="QI321" s="1"/>
      <c r="QJ321" s="1"/>
      <c r="QK321" s="1"/>
      <c r="QL321" s="1"/>
      <c r="QM321" s="1"/>
      <c r="QN321" s="1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1"/>
      <c r="RR321" s="1"/>
      <c r="RS321" s="1"/>
      <c r="RT321" s="1"/>
      <c r="RU321" s="1"/>
      <c r="RV321" s="1"/>
      <c r="RW321" s="1"/>
      <c r="RX321" s="1"/>
      <c r="RY321" s="1"/>
      <c r="RZ321" s="1"/>
      <c r="SA321" s="1"/>
      <c r="SB321" s="1"/>
      <c r="SC321" s="1"/>
      <c r="SD321" s="1"/>
      <c r="SE321" s="1"/>
      <c r="SF321" s="1"/>
      <c r="SG321" s="1"/>
      <c r="SH321" s="1"/>
      <c r="SI321" s="1"/>
      <c r="SJ321" s="1"/>
      <c r="SK321" s="1"/>
      <c r="SL321" s="1"/>
      <c r="SM321" s="1"/>
      <c r="SN321" s="1"/>
      <c r="SO321" s="1"/>
      <c r="SP321" s="1"/>
      <c r="SQ321" s="1"/>
      <c r="SR321" s="1"/>
      <c r="SS321" s="1"/>
      <c r="ST321" s="1"/>
      <c r="SU321" s="1"/>
      <c r="SV321" s="1"/>
      <c r="SW321" s="1"/>
      <c r="SX321" s="1"/>
      <c r="SY321" s="1"/>
      <c r="SZ321" s="1"/>
      <c r="TA321" s="1"/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  <c r="XX321" s="1"/>
      <c r="XY321" s="1"/>
      <c r="XZ321" s="1"/>
      <c r="YA321" s="1"/>
      <c r="YB321" s="1"/>
      <c r="YC321" s="1"/>
      <c r="YD321" s="1"/>
      <c r="YE321" s="1"/>
      <c r="YF321" s="1"/>
      <c r="YG321" s="1"/>
      <c r="YH321" s="1"/>
      <c r="YI321" s="1"/>
      <c r="YJ321" s="1"/>
      <c r="YK321" s="1"/>
      <c r="YL321" s="1"/>
      <c r="YM321" s="1"/>
      <c r="YN321" s="1"/>
      <c r="YO321" s="1"/>
      <c r="YP321" s="1"/>
      <c r="YQ321" s="1"/>
      <c r="YR321" s="1"/>
      <c r="YS321" s="1"/>
      <c r="YT321" s="1"/>
      <c r="YU321" s="1"/>
      <c r="YV321" s="1"/>
      <c r="YW321" s="1"/>
      <c r="YX321" s="1"/>
      <c r="YY321" s="1"/>
      <c r="YZ321" s="1"/>
      <c r="ZA321" s="1"/>
      <c r="ZB321" s="1"/>
      <c r="ZC321" s="1"/>
      <c r="ZD321" s="1"/>
      <c r="ZE321" s="1"/>
      <c r="ZF321" s="1"/>
      <c r="ZG321" s="1"/>
      <c r="ZH321" s="1"/>
      <c r="ZI321" s="1"/>
      <c r="ZJ321" s="1"/>
      <c r="ZK321" s="1"/>
      <c r="ZL321" s="1"/>
      <c r="ZM321" s="1"/>
      <c r="ZN321" s="1"/>
      <c r="ZO321" s="1"/>
      <c r="ZP321" s="1"/>
      <c r="ZQ321" s="1"/>
      <c r="ZR321" s="1"/>
      <c r="ZS321" s="1"/>
      <c r="ZT321" s="1"/>
      <c r="ZU321" s="1"/>
      <c r="ZV321" s="1"/>
      <c r="ZW321" s="1"/>
      <c r="ZX321" s="1"/>
      <c r="ZY321" s="1"/>
      <c r="ZZ321" s="1"/>
      <c r="AAA321" s="1"/>
      <c r="AAB321" s="1"/>
      <c r="AAC321" s="1"/>
      <c r="AAD321" s="1"/>
      <c r="AAE321" s="1"/>
      <c r="AAF321" s="1"/>
      <c r="AAG321" s="1"/>
      <c r="AAH321" s="1"/>
      <c r="AAI321" s="1"/>
      <c r="AAJ321" s="1"/>
      <c r="AAK321" s="1"/>
      <c r="AAL321" s="1"/>
      <c r="AAM321" s="1"/>
      <c r="AAN321" s="1"/>
      <c r="AAO321" s="1"/>
      <c r="AAP321" s="1"/>
      <c r="AAQ321" s="1"/>
      <c r="AAR321" s="1"/>
      <c r="AAS321" s="1"/>
      <c r="AAT321" s="1"/>
      <c r="AAU321" s="1"/>
      <c r="AAV321" s="1"/>
      <c r="AAW321" s="1"/>
      <c r="AAX321" s="1"/>
      <c r="AAY321" s="1"/>
      <c r="AAZ321" s="1"/>
      <c r="ABA321" s="1"/>
      <c r="ABB321" s="1"/>
      <c r="ABC321" s="1"/>
      <c r="ABD321" s="1"/>
      <c r="ABE321" s="1"/>
      <c r="ABF321" s="1"/>
      <c r="ABG321" s="1"/>
      <c r="ABH321" s="1"/>
      <c r="ABI321" s="1"/>
      <c r="ABJ321" s="1"/>
      <c r="ABK321" s="1"/>
      <c r="ABL321" s="1"/>
      <c r="ABM321" s="1"/>
      <c r="ABN321" s="1"/>
      <c r="ABO321" s="1"/>
      <c r="ABP321" s="1"/>
      <c r="ABQ321" s="1"/>
      <c r="ABR321" s="1"/>
      <c r="ABS321" s="1"/>
      <c r="ABT321" s="1"/>
      <c r="ABU321" s="1"/>
      <c r="ABV321" s="1"/>
      <c r="ABW321" s="1"/>
      <c r="ABX321" s="1"/>
      <c r="ABY321" s="1"/>
      <c r="ABZ321" s="1"/>
      <c r="ACA321" s="1"/>
      <c r="ACB321" s="1"/>
      <c r="ACC321" s="1"/>
      <c r="ACD321" s="1"/>
      <c r="ACE321" s="1"/>
      <c r="ACF321" s="1"/>
      <c r="ACG321" s="1"/>
      <c r="ACH321" s="1"/>
      <c r="ACI321" s="1"/>
      <c r="ACJ321" s="1"/>
      <c r="ACK321" s="1"/>
      <c r="ACL321" s="1"/>
      <c r="ACM321" s="1"/>
      <c r="ACN321" s="1"/>
      <c r="ACO321" s="1"/>
      <c r="ACP321" s="1"/>
      <c r="ACQ321" s="1"/>
      <c r="ACR321" s="1"/>
      <c r="ACS321" s="1"/>
      <c r="ACT321" s="1"/>
      <c r="ACU321" s="1"/>
      <c r="ACV321" s="1"/>
      <c r="ACW321" s="1"/>
      <c r="ACX321" s="1"/>
      <c r="ACY321" s="1"/>
      <c r="ACZ321" s="1"/>
      <c r="ADA321" s="1"/>
      <c r="ADB321" s="1"/>
      <c r="ADC321" s="1"/>
      <c r="ADD321" s="1"/>
      <c r="ADE321" s="1"/>
      <c r="ADF321" s="1"/>
      <c r="ADG321" s="1"/>
      <c r="ADH321" s="1"/>
      <c r="ADI321" s="1"/>
      <c r="ADJ321" s="1"/>
      <c r="ADK321" s="1"/>
      <c r="ADL321" s="1"/>
      <c r="ADM321" s="1"/>
      <c r="ADN321" s="1"/>
      <c r="ADO321" s="1"/>
      <c r="ADP321" s="1"/>
      <c r="ADQ321" s="1"/>
      <c r="ADR321" s="1"/>
      <c r="ADS321" s="1"/>
      <c r="ADT321" s="1"/>
      <c r="ADU321" s="1"/>
      <c r="ADV321" s="1"/>
      <c r="ADW321" s="1"/>
      <c r="ADX321" s="1"/>
      <c r="ADY321" s="1"/>
      <c r="ADZ321" s="1"/>
      <c r="AEA321" s="1"/>
      <c r="AEB321" s="1"/>
      <c r="AEC321" s="1"/>
      <c r="AED321" s="1"/>
      <c r="AEE321" s="1"/>
      <c r="AEF321" s="1"/>
      <c r="AEG321" s="1"/>
      <c r="AEH321" s="1"/>
      <c r="AEI321" s="1"/>
      <c r="AEJ321" s="1"/>
      <c r="AEK321" s="1"/>
      <c r="AEL321" s="1"/>
      <c r="AEM321" s="1"/>
      <c r="AEN321" s="1"/>
      <c r="AEO321" s="1"/>
      <c r="AEP321" s="1"/>
      <c r="AEQ321" s="1"/>
      <c r="AER321" s="1"/>
      <c r="AES321" s="1"/>
      <c r="AET321" s="1"/>
      <c r="AEU321" s="1"/>
      <c r="AEV321" s="1"/>
      <c r="AEW321" s="1"/>
      <c r="AEX321" s="1"/>
      <c r="AEY321" s="1"/>
      <c r="AEZ321" s="1"/>
      <c r="AFA321" s="1"/>
      <c r="AFB321" s="1"/>
      <c r="AFC321" s="1"/>
      <c r="AFD321" s="1"/>
      <c r="AFE321" s="1"/>
      <c r="AFF321" s="1"/>
      <c r="AFG321" s="1"/>
      <c r="AFH321" s="1"/>
      <c r="AFI321" s="1"/>
      <c r="AFJ321" s="1"/>
      <c r="AFK321" s="1"/>
      <c r="AFL321" s="1"/>
      <c r="AFM321" s="1"/>
      <c r="AFN321" s="1"/>
      <c r="AFO321" s="1"/>
      <c r="AFP321" s="1"/>
      <c r="AFQ321" s="1"/>
      <c r="AFR321" s="1"/>
      <c r="AFS321" s="1"/>
      <c r="AFT321" s="1"/>
      <c r="AFU321" s="1"/>
      <c r="AFV321" s="1"/>
      <c r="AFW321" s="1"/>
      <c r="AFX321" s="1"/>
      <c r="AFY321" s="1"/>
      <c r="AFZ321" s="1"/>
      <c r="AGA321" s="1"/>
      <c r="AGB321" s="1"/>
      <c r="AGC321" s="1"/>
      <c r="AGD321" s="1"/>
      <c r="AGE321" s="1"/>
      <c r="AGF321" s="1"/>
      <c r="AGG321" s="1"/>
      <c r="AGH321" s="1"/>
      <c r="AGI321" s="1"/>
      <c r="AGJ321" s="1"/>
      <c r="AGK321" s="1"/>
      <c r="AGL321" s="1"/>
      <c r="AGM321" s="1"/>
      <c r="AGN321" s="1"/>
      <c r="AGO321" s="1"/>
      <c r="AGP321" s="1"/>
      <c r="AGQ321" s="1"/>
      <c r="AGR321" s="1"/>
      <c r="AGS321" s="1"/>
      <c r="AGT321" s="1"/>
      <c r="AGU321" s="1"/>
      <c r="AGV321" s="1"/>
      <c r="AGW321" s="1"/>
      <c r="AGX321" s="1"/>
      <c r="AGY321" s="1"/>
      <c r="AGZ321" s="1"/>
      <c r="AHA321" s="1"/>
      <c r="AHB321" s="1"/>
      <c r="AHC321" s="1"/>
      <c r="AHD321" s="1"/>
      <c r="AHE321" s="1"/>
      <c r="AHF321" s="1"/>
      <c r="AHG321" s="1"/>
      <c r="AHH321" s="1"/>
      <c r="AHI321" s="1"/>
      <c r="AHJ321" s="1"/>
      <c r="AHK321" s="1"/>
      <c r="AHL321" s="1"/>
      <c r="AHM321" s="1"/>
      <c r="AHN321" s="1"/>
      <c r="AHO321" s="1"/>
      <c r="AHP321" s="1"/>
      <c r="AHQ321" s="1"/>
      <c r="AHR321" s="1"/>
      <c r="AHS321" s="1"/>
      <c r="AHT321" s="1"/>
      <c r="AHU321" s="1"/>
      <c r="AHV321" s="1"/>
      <c r="AHW321" s="1"/>
      <c r="AHX321" s="1"/>
      <c r="AHY321" s="1"/>
      <c r="AHZ321" s="1"/>
      <c r="AIA321" s="1"/>
      <c r="AIB321" s="1"/>
      <c r="AIC321" s="1"/>
      <c r="AID321" s="1"/>
      <c r="AIE321" s="1"/>
      <c r="AIF321" s="1"/>
      <c r="AIG321" s="1"/>
      <c r="AIH321" s="1"/>
      <c r="AII321" s="1"/>
      <c r="AIJ321" s="1"/>
      <c r="AIK321" s="1"/>
      <c r="AIL321" s="1"/>
      <c r="AIM321" s="1"/>
      <c r="AIN321" s="1"/>
      <c r="AIO321" s="1"/>
      <c r="AIP321" s="1"/>
      <c r="AIQ321" s="1"/>
      <c r="AIR321" s="1"/>
      <c r="AIS321" s="1"/>
      <c r="AIT321" s="1"/>
      <c r="AIU321" s="1"/>
      <c r="AIV321" s="1"/>
      <c r="AIW321" s="1"/>
      <c r="AIX321" s="1"/>
      <c r="AIY321" s="1"/>
      <c r="AIZ321" s="1"/>
      <c r="AJA321" s="1"/>
      <c r="AJB321" s="1"/>
      <c r="AJC321" s="1"/>
      <c r="AJD321" s="1"/>
      <c r="AJE321" s="1"/>
      <c r="AJF321" s="1"/>
      <c r="AJG321" s="1"/>
      <c r="AJH321" s="1"/>
      <c r="AJI321" s="1"/>
      <c r="AJJ321" s="1"/>
      <c r="AJK321" s="1"/>
      <c r="AJL321" s="1"/>
      <c r="AJM321" s="1"/>
      <c r="AJN321" s="1"/>
      <c r="AJO321" s="1"/>
      <c r="AJP321" s="1"/>
      <c r="AJQ321" s="1"/>
      <c r="AJR321" s="1"/>
      <c r="AJS321" s="1"/>
      <c r="AJT321" s="1"/>
      <c r="AJU321" s="1"/>
      <c r="AJV321" s="1"/>
      <c r="AJW321" s="1"/>
      <c r="AJX321" s="1"/>
      <c r="AJY321" s="1"/>
      <c r="AJZ321" s="1"/>
      <c r="AKA321" s="1"/>
      <c r="AKB321" s="1"/>
      <c r="AKC321" s="1"/>
      <c r="AKD321" s="1"/>
      <c r="AKE321" s="1"/>
      <c r="AKF321" s="1"/>
      <c r="AKG321" s="1"/>
      <c r="AKH321" s="1"/>
      <c r="AKI321" s="1"/>
      <c r="AKJ321" s="1"/>
      <c r="AKK321" s="1"/>
      <c r="AKL321" s="1"/>
      <c r="AKM321" s="1"/>
      <c r="AKN321" s="1"/>
      <c r="AKO321" s="1"/>
      <c r="AKP321" s="1"/>
      <c r="AKQ321" s="1"/>
      <c r="AKR321" s="1"/>
      <c r="AKS321" s="1"/>
      <c r="AKT321" s="1"/>
      <c r="AKU321" s="1"/>
      <c r="AKV321" s="1"/>
      <c r="AKW321" s="1"/>
      <c r="AKX321" s="1"/>
      <c r="AKY321" s="1"/>
      <c r="AKZ321" s="1"/>
      <c r="ALA321" s="1"/>
      <c r="ALB321" s="1"/>
      <c r="ALC321" s="1"/>
      <c r="ALD321" s="1"/>
      <c r="ALE321" s="1"/>
      <c r="ALF321" s="1"/>
      <c r="ALG321" s="1"/>
      <c r="ALH321" s="1"/>
      <c r="ALI321" s="1"/>
      <c r="ALJ321" s="1"/>
      <c r="ALK321" s="1"/>
      <c r="ALL321" s="1"/>
      <c r="ALM321" s="1"/>
      <c r="ALN321" s="1"/>
      <c r="ALO321" s="1"/>
      <c r="ALP321" s="1"/>
      <c r="ALQ321" s="1"/>
      <c r="ALR321" s="1"/>
      <c r="ALS321" s="1"/>
      <c r="ALT321" s="1"/>
      <c r="ALU321" s="1"/>
      <c r="ALV321" s="1"/>
      <c r="ALW321" s="1"/>
      <c r="ALX321" s="1"/>
      <c r="ALY321" s="1"/>
      <c r="ALZ321" s="1"/>
      <c r="AMA321" s="1"/>
      <c r="AMB321" s="1"/>
      <c r="AMC321" s="1"/>
      <c r="AMD321" s="1"/>
      <c r="AME321" s="1"/>
      <c r="AMF321" s="1"/>
      <c r="AMG321" s="2"/>
      <c r="AMH321" s="2"/>
      <c r="AMI321" s="2"/>
    </row>
    <row r="322" spans="1:1023" ht="71.650000000000006" customHeight="1" x14ac:dyDescent="0.35">
      <c r="A322" s="3">
        <v>318</v>
      </c>
      <c r="B322" s="110"/>
      <c r="C322" s="9" t="s">
        <v>1153</v>
      </c>
      <c r="D322" s="10" t="s">
        <v>1192</v>
      </c>
      <c r="E322" s="8" t="s">
        <v>1193</v>
      </c>
      <c r="F322" s="8" t="s">
        <v>1194</v>
      </c>
      <c r="G322" s="8" t="s">
        <v>49</v>
      </c>
      <c r="H322" s="7"/>
      <c r="I322" s="56">
        <v>275</v>
      </c>
      <c r="J322" s="7" t="s">
        <v>1167</v>
      </c>
      <c r="K322" s="34" t="s">
        <v>1184</v>
      </c>
      <c r="L322" s="35" t="s">
        <v>1185</v>
      </c>
      <c r="M322" s="35" t="s">
        <v>1195</v>
      </c>
      <c r="N322" s="35" t="s">
        <v>1161</v>
      </c>
      <c r="O322" s="35" t="s">
        <v>1162</v>
      </c>
      <c r="P322" s="35" t="s">
        <v>1163</v>
      </c>
      <c r="Q322" s="11" t="s">
        <v>67</v>
      </c>
      <c r="R322" s="115" t="s">
        <v>67</v>
      </c>
      <c r="S322" s="4"/>
      <c r="T322" s="8">
        <v>2</v>
      </c>
      <c r="U322" s="8"/>
      <c r="V322" s="8">
        <v>3</v>
      </c>
      <c r="W322" s="8"/>
      <c r="X322" s="8">
        <v>5</v>
      </c>
      <c r="Y322" s="6"/>
      <c r="Z322" s="6"/>
      <c r="AA322" s="6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68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  <c r="QC322" s="1"/>
      <c r="QD322" s="1"/>
      <c r="QE322" s="1"/>
      <c r="QF322" s="1"/>
      <c r="QG322" s="1"/>
      <c r="QH322" s="1"/>
      <c r="QI322" s="1"/>
      <c r="QJ322" s="1"/>
      <c r="QK322" s="1"/>
      <c r="QL322" s="1"/>
      <c r="QM322" s="1"/>
      <c r="QN322" s="1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1"/>
      <c r="RR322" s="1"/>
      <c r="RS322" s="1"/>
      <c r="RT322" s="1"/>
      <c r="RU322" s="1"/>
      <c r="RV322" s="1"/>
      <c r="RW322" s="1"/>
      <c r="RX322" s="1"/>
      <c r="RY322" s="1"/>
      <c r="RZ322" s="1"/>
      <c r="SA322" s="1"/>
      <c r="SB322" s="1"/>
      <c r="SC322" s="1"/>
      <c r="SD322" s="1"/>
      <c r="SE322" s="1"/>
      <c r="SF322" s="1"/>
      <c r="SG322" s="1"/>
      <c r="SH322" s="1"/>
      <c r="SI322" s="1"/>
      <c r="SJ322" s="1"/>
      <c r="SK322" s="1"/>
      <c r="SL322" s="1"/>
      <c r="SM322" s="1"/>
      <c r="SN322" s="1"/>
      <c r="SO322" s="1"/>
      <c r="SP322" s="1"/>
      <c r="SQ322" s="1"/>
      <c r="SR322" s="1"/>
      <c r="SS322" s="1"/>
      <c r="ST322" s="1"/>
      <c r="SU322" s="1"/>
      <c r="SV322" s="1"/>
      <c r="SW322" s="1"/>
      <c r="SX322" s="1"/>
      <c r="SY322" s="1"/>
      <c r="SZ322" s="1"/>
      <c r="TA322" s="1"/>
      <c r="TB322" s="1"/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  <c r="XX322" s="1"/>
      <c r="XY322" s="1"/>
      <c r="XZ322" s="1"/>
      <c r="YA322" s="1"/>
      <c r="YB322" s="1"/>
      <c r="YC322" s="1"/>
      <c r="YD322" s="1"/>
      <c r="YE322" s="1"/>
      <c r="YF322" s="1"/>
      <c r="YG322" s="1"/>
      <c r="YH322" s="1"/>
      <c r="YI322" s="1"/>
      <c r="YJ322" s="1"/>
      <c r="YK322" s="1"/>
      <c r="YL322" s="1"/>
      <c r="YM322" s="1"/>
      <c r="YN322" s="1"/>
      <c r="YO322" s="1"/>
      <c r="YP322" s="1"/>
      <c r="YQ322" s="1"/>
      <c r="YR322" s="1"/>
      <c r="YS322" s="1"/>
      <c r="YT322" s="1"/>
      <c r="YU322" s="1"/>
      <c r="YV322" s="1"/>
      <c r="YW322" s="1"/>
      <c r="YX322" s="1"/>
      <c r="YY322" s="1"/>
      <c r="YZ322" s="1"/>
      <c r="ZA322" s="1"/>
      <c r="ZB322" s="1"/>
      <c r="ZC322" s="1"/>
      <c r="ZD322" s="1"/>
      <c r="ZE322" s="1"/>
      <c r="ZF322" s="1"/>
      <c r="ZG322" s="1"/>
      <c r="ZH322" s="1"/>
      <c r="ZI322" s="1"/>
      <c r="ZJ322" s="1"/>
      <c r="ZK322" s="1"/>
      <c r="ZL322" s="1"/>
      <c r="ZM322" s="1"/>
      <c r="ZN322" s="1"/>
      <c r="ZO322" s="1"/>
      <c r="ZP322" s="1"/>
      <c r="ZQ322" s="1"/>
      <c r="ZR322" s="1"/>
      <c r="ZS322" s="1"/>
      <c r="ZT322" s="1"/>
      <c r="ZU322" s="1"/>
      <c r="ZV322" s="1"/>
      <c r="ZW322" s="1"/>
      <c r="ZX322" s="1"/>
      <c r="ZY322" s="1"/>
      <c r="ZZ322" s="1"/>
      <c r="AAA322" s="1"/>
      <c r="AAB322" s="1"/>
      <c r="AAC322" s="1"/>
      <c r="AAD322" s="1"/>
      <c r="AAE322" s="1"/>
      <c r="AAF322" s="1"/>
      <c r="AAG322" s="1"/>
      <c r="AAH322" s="1"/>
      <c r="AAI322" s="1"/>
      <c r="AAJ322" s="1"/>
      <c r="AAK322" s="1"/>
      <c r="AAL322" s="1"/>
      <c r="AAM322" s="1"/>
      <c r="AAN322" s="1"/>
      <c r="AAO322" s="1"/>
      <c r="AAP322" s="1"/>
      <c r="AAQ322" s="1"/>
      <c r="AAR322" s="1"/>
      <c r="AAS322" s="1"/>
      <c r="AAT322" s="1"/>
      <c r="AAU322" s="1"/>
      <c r="AAV322" s="1"/>
      <c r="AAW322" s="1"/>
      <c r="AAX322" s="1"/>
      <c r="AAY322" s="1"/>
      <c r="AAZ322" s="1"/>
      <c r="ABA322" s="1"/>
      <c r="ABB322" s="1"/>
      <c r="ABC322" s="1"/>
      <c r="ABD322" s="1"/>
      <c r="ABE322" s="1"/>
      <c r="ABF322" s="1"/>
      <c r="ABG322" s="1"/>
      <c r="ABH322" s="1"/>
      <c r="ABI322" s="1"/>
      <c r="ABJ322" s="1"/>
      <c r="ABK322" s="1"/>
      <c r="ABL322" s="1"/>
      <c r="ABM322" s="1"/>
      <c r="ABN322" s="1"/>
      <c r="ABO322" s="1"/>
      <c r="ABP322" s="1"/>
      <c r="ABQ322" s="1"/>
      <c r="ABR322" s="1"/>
      <c r="ABS322" s="1"/>
      <c r="ABT322" s="1"/>
      <c r="ABU322" s="1"/>
      <c r="ABV322" s="1"/>
      <c r="ABW322" s="1"/>
      <c r="ABX322" s="1"/>
      <c r="ABY322" s="1"/>
      <c r="ABZ322" s="1"/>
      <c r="ACA322" s="1"/>
      <c r="ACB322" s="1"/>
      <c r="ACC322" s="1"/>
      <c r="ACD322" s="1"/>
      <c r="ACE322" s="1"/>
      <c r="ACF322" s="1"/>
      <c r="ACG322" s="1"/>
      <c r="ACH322" s="1"/>
      <c r="ACI322" s="1"/>
      <c r="ACJ322" s="1"/>
      <c r="ACK322" s="1"/>
      <c r="ACL322" s="1"/>
      <c r="ACM322" s="1"/>
      <c r="ACN322" s="1"/>
      <c r="ACO322" s="1"/>
      <c r="ACP322" s="1"/>
      <c r="ACQ322" s="1"/>
      <c r="ACR322" s="1"/>
      <c r="ACS322" s="1"/>
      <c r="ACT322" s="1"/>
      <c r="ACU322" s="1"/>
      <c r="ACV322" s="1"/>
      <c r="ACW322" s="1"/>
      <c r="ACX322" s="1"/>
      <c r="ACY322" s="1"/>
      <c r="ACZ322" s="1"/>
      <c r="ADA322" s="1"/>
      <c r="ADB322" s="1"/>
      <c r="ADC322" s="1"/>
      <c r="ADD322" s="1"/>
      <c r="ADE322" s="1"/>
      <c r="ADF322" s="1"/>
      <c r="ADG322" s="1"/>
      <c r="ADH322" s="1"/>
      <c r="ADI322" s="1"/>
      <c r="ADJ322" s="1"/>
      <c r="ADK322" s="1"/>
      <c r="ADL322" s="1"/>
      <c r="ADM322" s="1"/>
      <c r="ADN322" s="1"/>
      <c r="ADO322" s="1"/>
      <c r="ADP322" s="1"/>
      <c r="ADQ322" s="1"/>
      <c r="ADR322" s="1"/>
      <c r="ADS322" s="1"/>
      <c r="ADT322" s="1"/>
      <c r="ADU322" s="1"/>
      <c r="ADV322" s="1"/>
      <c r="ADW322" s="1"/>
      <c r="ADX322" s="1"/>
      <c r="ADY322" s="1"/>
      <c r="ADZ322" s="1"/>
      <c r="AEA322" s="1"/>
      <c r="AEB322" s="1"/>
      <c r="AEC322" s="1"/>
      <c r="AED322" s="1"/>
      <c r="AEE322" s="1"/>
      <c r="AEF322" s="1"/>
      <c r="AEG322" s="1"/>
      <c r="AEH322" s="1"/>
      <c r="AEI322" s="1"/>
      <c r="AEJ322" s="1"/>
      <c r="AEK322" s="1"/>
      <c r="AEL322" s="1"/>
      <c r="AEM322" s="1"/>
      <c r="AEN322" s="1"/>
      <c r="AEO322" s="1"/>
      <c r="AEP322" s="1"/>
      <c r="AEQ322" s="1"/>
      <c r="AER322" s="1"/>
      <c r="AES322" s="1"/>
      <c r="AET322" s="1"/>
      <c r="AEU322" s="1"/>
      <c r="AEV322" s="1"/>
      <c r="AEW322" s="1"/>
      <c r="AEX322" s="1"/>
      <c r="AEY322" s="1"/>
      <c r="AEZ322" s="1"/>
      <c r="AFA322" s="1"/>
      <c r="AFB322" s="1"/>
      <c r="AFC322" s="1"/>
      <c r="AFD322" s="1"/>
      <c r="AFE322" s="1"/>
      <c r="AFF322" s="1"/>
      <c r="AFG322" s="1"/>
      <c r="AFH322" s="1"/>
      <c r="AFI322" s="1"/>
      <c r="AFJ322" s="1"/>
      <c r="AFK322" s="1"/>
      <c r="AFL322" s="1"/>
      <c r="AFM322" s="1"/>
      <c r="AFN322" s="1"/>
      <c r="AFO322" s="1"/>
      <c r="AFP322" s="1"/>
      <c r="AFQ322" s="1"/>
      <c r="AFR322" s="1"/>
      <c r="AFS322" s="1"/>
      <c r="AFT322" s="1"/>
      <c r="AFU322" s="1"/>
      <c r="AFV322" s="1"/>
      <c r="AFW322" s="1"/>
      <c r="AFX322" s="1"/>
      <c r="AFY322" s="1"/>
      <c r="AFZ322" s="1"/>
      <c r="AGA322" s="1"/>
      <c r="AGB322" s="1"/>
      <c r="AGC322" s="1"/>
      <c r="AGD322" s="1"/>
      <c r="AGE322" s="1"/>
      <c r="AGF322" s="1"/>
      <c r="AGG322" s="1"/>
      <c r="AGH322" s="1"/>
      <c r="AGI322" s="1"/>
      <c r="AGJ322" s="1"/>
      <c r="AGK322" s="1"/>
      <c r="AGL322" s="1"/>
      <c r="AGM322" s="1"/>
      <c r="AGN322" s="1"/>
      <c r="AGO322" s="1"/>
      <c r="AGP322" s="1"/>
      <c r="AGQ322" s="1"/>
      <c r="AGR322" s="1"/>
      <c r="AGS322" s="1"/>
      <c r="AGT322" s="1"/>
      <c r="AGU322" s="1"/>
      <c r="AGV322" s="1"/>
      <c r="AGW322" s="1"/>
      <c r="AGX322" s="1"/>
      <c r="AGY322" s="1"/>
      <c r="AGZ322" s="1"/>
      <c r="AHA322" s="1"/>
      <c r="AHB322" s="1"/>
      <c r="AHC322" s="1"/>
      <c r="AHD322" s="1"/>
      <c r="AHE322" s="1"/>
      <c r="AHF322" s="1"/>
      <c r="AHG322" s="1"/>
      <c r="AHH322" s="1"/>
      <c r="AHI322" s="1"/>
      <c r="AHJ322" s="1"/>
      <c r="AHK322" s="1"/>
      <c r="AHL322" s="1"/>
      <c r="AHM322" s="1"/>
      <c r="AHN322" s="1"/>
      <c r="AHO322" s="1"/>
      <c r="AHP322" s="1"/>
      <c r="AHQ322" s="1"/>
      <c r="AHR322" s="1"/>
      <c r="AHS322" s="1"/>
      <c r="AHT322" s="1"/>
      <c r="AHU322" s="1"/>
      <c r="AHV322" s="1"/>
      <c r="AHW322" s="1"/>
      <c r="AHX322" s="1"/>
      <c r="AHY322" s="1"/>
      <c r="AHZ322" s="1"/>
      <c r="AIA322" s="1"/>
      <c r="AIB322" s="1"/>
      <c r="AIC322" s="1"/>
      <c r="AID322" s="1"/>
      <c r="AIE322" s="1"/>
      <c r="AIF322" s="1"/>
      <c r="AIG322" s="1"/>
      <c r="AIH322" s="1"/>
      <c r="AII322" s="1"/>
      <c r="AIJ322" s="1"/>
      <c r="AIK322" s="1"/>
      <c r="AIL322" s="1"/>
      <c r="AIM322" s="1"/>
      <c r="AIN322" s="1"/>
      <c r="AIO322" s="1"/>
      <c r="AIP322" s="1"/>
      <c r="AIQ322" s="1"/>
      <c r="AIR322" s="1"/>
      <c r="AIS322" s="1"/>
      <c r="AIT322" s="1"/>
      <c r="AIU322" s="1"/>
      <c r="AIV322" s="1"/>
      <c r="AIW322" s="1"/>
      <c r="AIX322" s="1"/>
      <c r="AIY322" s="1"/>
      <c r="AIZ322" s="1"/>
      <c r="AJA322" s="1"/>
      <c r="AJB322" s="1"/>
      <c r="AJC322" s="1"/>
      <c r="AJD322" s="1"/>
      <c r="AJE322" s="1"/>
      <c r="AJF322" s="1"/>
      <c r="AJG322" s="1"/>
      <c r="AJH322" s="1"/>
      <c r="AJI322" s="1"/>
      <c r="AJJ322" s="1"/>
      <c r="AJK322" s="1"/>
      <c r="AJL322" s="1"/>
      <c r="AJM322" s="1"/>
      <c r="AJN322" s="1"/>
      <c r="AJO322" s="1"/>
      <c r="AJP322" s="1"/>
      <c r="AJQ322" s="1"/>
      <c r="AJR322" s="1"/>
      <c r="AJS322" s="1"/>
      <c r="AJT322" s="1"/>
      <c r="AJU322" s="1"/>
      <c r="AJV322" s="1"/>
      <c r="AJW322" s="1"/>
      <c r="AJX322" s="1"/>
      <c r="AJY322" s="1"/>
      <c r="AJZ322" s="1"/>
      <c r="AKA322" s="1"/>
      <c r="AKB322" s="1"/>
      <c r="AKC322" s="1"/>
      <c r="AKD322" s="1"/>
      <c r="AKE322" s="1"/>
      <c r="AKF322" s="1"/>
      <c r="AKG322" s="1"/>
      <c r="AKH322" s="1"/>
      <c r="AKI322" s="1"/>
      <c r="AKJ322" s="1"/>
      <c r="AKK322" s="1"/>
      <c r="AKL322" s="1"/>
      <c r="AKM322" s="1"/>
      <c r="AKN322" s="1"/>
      <c r="AKO322" s="1"/>
      <c r="AKP322" s="1"/>
      <c r="AKQ322" s="1"/>
      <c r="AKR322" s="1"/>
      <c r="AKS322" s="1"/>
      <c r="AKT322" s="1"/>
      <c r="AKU322" s="1"/>
      <c r="AKV322" s="1"/>
      <c r="AKW322" s="1"/>
      <c r="AKX322" s="1"/>
      <c r="AKY322" s="1"/>
      <c r="AKZ322" s="1"/>
      <c r="ALA322" s="1"/>
      <c r="ALB322" s="1"/>
      <c r="ALC322" s="1"/>
      <c r="ALD322" s="1"/>
      <c r="ALE322" s="1"/>
      <c r="ALF322" s="1"/>
      <c r="ALG322" s="1"/>
      <c r="ALH322" s="1"/>
      <c r="ALI322" s="1"/>
      <c r="ALJ322" s="1"/>
      <c r="ALK322" s="1"/>
      <c r="ALL322" s="1"/>
      <c r="ALM322" s="1"/>
      <c r="ALN322" s="1"/>
      <c r="ALO322" s="1"/>
      <c r="ALP322" s="1"/>
      <c r="ALQ322" s="1"/>
      <c r="ALR322" s="1"/>
      <c r="ALS322" s="1"/>
      <c r="ALT322" s="1"/>
      <c r="ALU322" s="1"/>
      <c r="ALV322" s="1"/>
      <c r="ALW322" s="1"/>
      <c r="ALX322" s="1"/>
      <c r="ALY322" s="1"/>
      <c r="ALZ322" s="1"/>
      <c r="AMA322" s="1"/>
      <c r="AMB322" s="1"/>
      <c r="AMC322" s="1"/>
      <c r="AMD322" s="1"/>
      <c r="AME322" s="1"/>
      <c r="AMF322" s="1"/>
      <c r="AMG322" s="2"/>
      <c r="AMH322" s="2"/>
      <c r="AMI322" s="2"/>
    </row>
    <row r="323" spans="1:1023" ht="71.650000000000006" customHeight="1" x14ac:dyDescent="0.35">
      <c r="A323" s="13">
        <v>319</v>
      </c>
      <c r="B323" s="110"/>
      <c r="C323" s="9" t="s">
        <v>1153</v>
      </c>
      <c r="D323" s="10" t="s">
        <v>1196</v>
      </c>
      <c r="E323" s="8" t="s">
        <v>1197</v>
      </c>
      <c r="F323" s="102" t="s">
        <v>1072</v>
      </c>
      <c r="G323" s="8" t="s">
        <v>49</v>
      </c>
      <c r="H323" s="7"/>
      <c r="I323" s="56"/>
      <c r="J323" s="7" t="s">
        <v>1167</v>
      </c>
      <c r="K323" s="34" t="s">
        <v>1198</v>
      </c>
      <c r="L323" s="35" t="s">
        <v>1199</v>
      </c>
      <c r="M323" s="36" t="s">
        <v>1200</v>
      </c>
      <c r="N323" s="36" t="s">
        <v>1161</v>
      </c>
      <c r="O323" s="36" t="s">
        <v>1162</v>
      </c>
      <c r="P323" s="36" t="s">
        <v>1163</v>
      </c>
      <c r="Q323" s="11" t="s">
        <v>67</v>
      </c>
      <c r="R323" s="115" t="s">
        <v>67</v>
      </c>
      <c r="S323" s="4"/>
      <c r="T323" s="8">
        <v>2</v>
      </c>
      <c r="U323" s="5"/>
      <c r="V323" s="8">
        <v>1</v>
      </c>
      <c r="W323" s="8"/>
      <c r="X323" s="8">
        <v>3</v>
      </c>
      <c r="Y323" s="6"/>
      <c r="Z323" s="6"/>
      <c r="AA323" s="6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3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  <c r="QC323" s="1"/>
      <c r="QD323" s="1"/>
      <c r="QE323" s="1"/>
      <c r="QF323" s="1"/>
      <c r="QG323" s="1"/>
      <c r="QH323" s="1"/>
      <c r="QI323" s="1"/>
      <c r="QJ323" s="1"/>
      <c r="QK323" s="1"/>
      <c r="QL323" s="1"/>
      <c r="QM323" s="1"/>
      <c r="QN323" s="1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1"/>
      <c r="RR323" s="1"/>
      <c r="RS323" s="1"/>
      <c r="RT323" s="1"/>
      <c r="RU323" s="1"/>
      <c r="RV323" s="1"/>
      <c r="RW323" s="1"/>
      <c r="RX323" s="1"/>
      <c r="RY323" s="1"/>
      <c r="RZ323" s="1"/>
      <c r="SA323" s="1"/>
      <c r="SB323" s="1"/>
      <c r="SC323" s="1"/>
      <c r="SD323" s="1"/>
      <c r="SE323" s="1"/>
      <c r="SF323" s="1"/>
      <c r="SG323" s="1"/>
      <c r="SH323" s="1"/>
      <c r="SI323" s="1"/>
      <c r="SJ323" s="1"/>
      <c r="SK323" s="1"/>
      <c r="SL323" s="1"/>
      <c r="SM323" s="1"/>
      <c r="SN323" s="1"/>
      <c r="SO323" s="1"/>
      <c r="SP323" s="1"/>
      <c r="SQ323" s="1"/>
      <c r="SR323" s="1"/>
      <c r="SS323" s="1"/>
      <c r="ST323" s="1"/>
      <c r="SU323" s="1"/>
      <c r="SV323" s="1"/>
      <c r="SW323" s="1"/>
      <c r="SX323" s="1"/>
      <c r="SY323" s="1"/>
      <c r="SZ323" s="1"/>
      <c r="TA323" s="1"/>
      <c r="TB323" s="1"/>
      <c r="TC323" s="1"/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  <c r="XX323" s="1"/>
      <c r="XY323" s="1"/>
      <c r="XZ323" s="1"/>
      <c r="YA323" s="1"/>
      <c r="YB323" s="1"/>
      <c r="YC323" s="1"/>
      <c r="YD323" s="1"/>
      <c r="YE323" s="1"/>
      <c r="YF323" s="1"/>
      <c r="YG323" s="1"/>
      <c r="YH323" s="1"/>
      <c r="YI323" s="1"/>
      <c r="YJ323" s="1"/>
      <c r="YK323" s="1"/>
      <c r="YL323" s="1"/>
      <c r="YM323" s="1"/>
      <c r="YN323" s="1"/>
      <c r="YO323" s="1"/>
      <c r="YP323" s="1"/>
      <c r="YQ323" s="1"/>
      <c r="YR323" s="1"/>
      <c r="YS323" s="1"/>
      <c r="YT323" s="1"/>
      <c r="YU323" s="1"/>
      <c r="YV323" s="1"/>
      <c r="YW323" s="1"/>
      <c r="YX323" s="1"/>
      <c r="YY323" s="1"/>
      <c r="YZ323" s="1"/>
      <c r="ZA323" s="1"/>
      <c r="ZB323" s="1"/>
      <c r="ZC323" s="1"/>
      <c r="ZD323" s="1"/>
      <c r="ZE323" s="1"/>
      <c r="ZF323" s="1"/>
      <c r="ZG323" s="1"/>
      <c r="ZH323" s="1"/>
      <c r="ZI323" s="1"/>
      <c r="ZJ323" s="1"/>
      <c r="ZK323" s="1"/>
      <c r="ZL323" s="1"/>
      <c r="ZM323" s="1"/>
      <c r="ZN323" s="1"/>
      <c r="ZO323" s="1"/>
      <c r="ZP323" s="1"/>
      <c r="ZQ323" s="1"/>
      <c r="ZR323" s="1"/>
      <c r="ZS323" s="1"/>
      <c r="ZT323" s="1"/>
      <c r="ZU323" s="1"/>
      <c r="ZV323" s="1"/>
      <c r="ZW323" s="1"/>
      <c r="ZX323" s="1"/>
      <c r="ZY323" s="1"/>
      <c r="ZZ323" s="1"/>
      <c r="AAA323" s="1"/>
      <c r="AAB323" s="1"/>
      <c r="AAC323" s="1"/>
      <c r="AAD323" s="1"/>
      <c r="AAE323" s="1"/>
      <c r="AAF323" s="1"/>
      <c r="AAG323" s="1"/>
      <c r="AAH323" s="1"/>
      <c r="AAI323" s="1"/>
      <c r="AAJ323" s="1"/>
      <c r="AAK323" s="1"/>
      <c r="AAL323" s="1"/>
      <c r="AAM323" s="1"/>
      <c r="AAN323" s="1"/>
      <c r="AAO323" s="1"/>
      <c r="AAP323" s="1"/>
      <c r="AAQ323" s="1"/>
      <c r="AAR323" s="1"/>
      <c r="AAS323" s="1"/>
      <c r="AAT323" s="1"/>
      <c r="AAU323" s="1"/>
      <c r="AAV323" s="1"/>
      <c r="AAW323" s="1"/>
      <c r="AAX323" s="1"/>
      <c r="AAY323" s="1"/>
      <c r="AAZ323" s="1"/>
      <c r="ABA323" s="1"/>
      <c r="ABB323" s="1"/>
      <c r="ABC323" s="1"/>
      <c r="ABD323" s="1"/>
      <c r="ABE323" s="1"/>
      <c r="ABF323" s="1"/>
      <c r="ABG323" s="1"/>
      <c r="ABH323" s="1"/>
      <c r="ABI323" s="1"/>
      <c r="ABJ323" s="1"/>
      <c r="ABK323" s="1"/>
      <c r="ABL323" s="1"/>
      <c r="ABM323" s="1"/>
      <c r="ABN323" s="1"/>
      <c r="ABO323" s="1"/>
      <c r="ABP323" s="1"/>
      <c r="ABQ323" s="1"/>
      <c r="ABR323" s="1"/>
      <c r="ABS323" s="1"/>
      <c r="ABT323" s="1"/>
      <c r="ABU323" s="1"/>
      <c r="ABV323" s="1"/>
      <c r="ABW323" s="1"/>
      <c r="ABX323" s="1"/>
      <c r="ABY323" s="1"/>
      <c r="ABZ323" s="1"/>
      <c r="ACA323" s="1"/>
      <c r="ACB323" s="1"/>
      <c r="ACC323" s="1"/>
      <c r="ACD323" s="1"/>
      <c r="ACE323" s="1"/>
      <c r="ACF323" s="1"/>
      <c r="ACG323" s="1"/>
      <c r="ACH323" s="1"/>
      <c r="ACI323" s="1"/>
      <c r="ACJ323" s="1"/>
      <c r="ACK323" s="1"/>
      <c r="ACL323" s="1"/>
      <c r="ACM323" s="1"/>
      <c r="ACN323" s="1"/>
      <c r="ACO323" s="1"/>
      <c r="ACP323" s="1"/>
      <c r="ACQ323" s="1"/>
      <c r="ACR323" s="1"/>
      <c r="ACS323" s="1"/>
      <c r="ACT323" s="1"/>
      <c r="ACU323" s="1"/>
      <c r="ACV323" s="1"/>
      <c r="ACW323" s="1"/>
      <c r="ACX323" s="1"/>
      <c r="ACY323" s="1"/>
      <c r="ACZ323" s="1"/>
      <c r="ADA323" s="1"/>
      <c r="ADB323" s="1"/>
      <c r="ADC323" s="1"/>
      <c r="ADD323" s="1"/>
      <c r="ADE323" s="1"/>
      <c r="ADF323" s="1"/>
      <c r="ADG323" s="1"/>
      <c r="ADH323" s="1"/>
      <c r="ADI323" s="1"/>
      <c r="ADJ323" s="1"/>
      <c r="ADK323" s="1"/>
      <c r="ADL323" s="1"/>
      <c r="ADM323" s="1"/>
      <c r="ADN323" s="1"/>
      <c r="ADO323" s="1"/>
      <c r="ADP323" s="1"/>
      <c r="ADQ323" s="1"/>
      <c r="ADR323" s="1"/>
      <c r="ADS323" s="1"/>
      <c r="ADT323" s="1"/>
      <c r="ADU323" s="1"/>
      <c r="ADV323" s="1"/>
      <c r="ADW323" s="1"/>
      <c r="ADX323" s="1"/>
      <c r="ADY323" s="1"/>
      <c r="ADZ323" s="1"/>
      <c r="AEA323" s="1"/>
      <c r="AEB323" s="1"/>
      <c r="AEC323" s="1"/>
      <c r="AED323" s="1"/>
      <c r="AEE323" s="1"/>
      <c r="AEF323" s="1"/>
      <c r="AEG323" s="1"/>
      <c r="AEH323" s="1"/>
      <c r="AEI323" s="1"/>
      <c r="AEJ323" s="1"/>
      <c r="AEK323" s="1"/>
      <c r="AEL323" s="1"/>
      <c r="AEM323" s="1"/>
      <c r="AEN323" s="1"/>
      <c r="AEO323" s="1"/>
      <c r="AEP323" s="1"/>
      <c r="AEQ323" s="1"/>
      <c r="AER323" s="1"/>
      <c r="AES323" s="1"/>
      <c r="AET323" s="1"/>
      <c r="AEU323" s="1"/>
      <c r="AEV323" s="1"/>
      <c r="AEW323" s="1"/>
      <c r="AEX323" s="1"/>
      <c r="AEY323" s="1"/>
      <c r="AEZ323" s="1"/>
      <c r="AFA323" s="1"/>
      <c r="AFB323" s="1"/>
      <c r="AFC323" s="1"/>
      <c r="AFD323" s="1"/>
      <c r="AFE323" s="1"/>
      <c r="AFF323" s="1"/>
      <c r="AFG323" s="1"/>
      <c r="AFH323" s="1"/>
      <c r="AFI323" s="1"/>
      <c r="AFJ323" s="1"/>
      <c r="AFK323" s="1"/>
      <c r="AFL323" s="1"/>
      <c r="AFM323" s="1"/>
      <c r="AFN323" s="1"/>
      <c r="AFO323" s="1"/>
      <c r="AFP323" s="1"/>
      <c r="AFQ323" s="1"/>
      <c r="AFR323" s="1"/>
      <c r="AFS323" s="1"/>
      <c r="AFT323" s="1"/>
      <c r="AFU323" s="1"/>
      <c r="AFV323" s="1"/>
      <c r="AFW323" s="1"/>
      <c r="AFX323" s="1"/>
      <c r="AFY323" s="1"/>
      <c r="AFZ323" s="1"/>
      <c r="AGA323" s="1"/>
      <c r="AGB323" s="1"/>
      <c r="AGC323" s="1"/>
      <c r="AGD323" s="1"/>
      <c r="AGE323" s="1"/>
      <c r="AGF323" s="1"/>
      <c r="AGG323" s="1"/>
      <c r="AGH323" s="1"/>
      <c r="AGI323" s="1"/>
      <c r="AGJ323" s="1"/>
      <c r="AGK323" s="1"/>
      <c r="AGL323" s="1"/>
      <c r="AGM323" s="1"/>
      <c r="AGN323" s="1"/>
      <c r="AGO323" s="1"/>
      <c r="AGP323" s="1"/>
      <c r="AGQ323" s="1"/>
      <c r="AGR323" s="1"/>
      <c r="AGS323" s="1"/>
      <c r="AGT323" s="1"/>
      <c r="AGU323" s="1"/>
      <c r="AGV323" s="1"/>
      <c r="AGW323" s="1"/>
      <c r="AGX323" s="1"/>
      <c r="AGY323" s="1"/>
      <c r="AGZ323" s="1"/>
      <c r="AHA323" s="1"/>
      <c r="AHB323" s="1"/>
      <c r="AHC323" s="1"/>
      <c r="AHD323" s="1"/>
      <c r="AHE323" s="1"/>
      <c r="AHF323" s="1"/>
      <c r="AHG323" s="1"/>
      <c r="AHH323" s="1"/>
      <c r="AHI323" s="1"/>
      <c r="AHJ323" s="1"/>
      <c r="AHK323" s="1"/>
      <c r="AHL323" s="1"/>
      <c r="AHM323" s="1"/>
      <c r="AHN323" s="1"/>
      <c r="AHO323" s="1"/>
      <c r="AHP323" s="1"/>
      <c r="AHQ323" s="1"/>
      <c r="AHR323" s="1"/>
      <c r="AHS323" s="1"/>
      <c r="AHT323" s="1"/>
      <c r="AHU323" s="1"/>
      <c r="AHV323" s="1"/>
      <c r="AHW323" s="1"/>
      <c r="AHX323" s="1"/>
      <c r="AHY323" s="1"/>
      <c r="AHZ323" s="1"/>
      <c r="AIA323" s="1"/>
      <c r="AIB323" s="1"/>
      <c r="AIC323" s="1"/>
      <c r="AID323" s="1"/>
      <c r="AIE323" s="1"/>
      <c r="AIF323" s="1"/>
      <c r="AIG323" s="1"/>
      <c r="AIH323" s="1"/>
      <c r="AII323" s="1"/>
      <c r="AIJ323" s="1"/>
      <c r="AIK323" s="1"/>
      <c r="AIL323" s="1"/>
      <c r="AIM323" s="1"/>
      <c r="AIN323" s="1"/>
      <c r="AIO323" s="1"/>
      <c r="AIP323" s="1"/>
      <c r="AIQ323" s="1"/>
      <c r="AIR323" s="1"/>
      <c r="AIS323" s="1"/>
      <c r="AIT323" s="1"/>
      <c r="AIU323" s="1"/>
      <c r="AIV323" s="1"/>
      <c r="AIW323" s="1"/>
      <c r="AIX323" s="1"/>
      <c r="AIY323" s="1"/>
      <c r="AIZ323" s="1"/>
      <c r="AJA323" s="1"/>
      <c r="AJB323" s="1"/>
      <c r="AJC323" s="1"/>
      <c r="AJD323" s="1"/>
      <c r="AJE323" s="1"/>
      <c r="AJF323" s="1"/>
      <c r="AJG323" s="1"/>
      <c r="AJH323" s="1"/>
      <c r="AJI323" s="1"/>
      <c r="AJJ323" s="1"/>
      <c r="AJK323" s="1"/>
      <c r="AJL323" s="1"/>
      <c r="AJM323" s="1"/>
      <c r="AJN323" s="1"/>
      <c r="AJO323" s="1"/>
      <c r="AJP323" s="1"/>
      <c r="AJQ323" s="1"/>
      <c r="AJR323" s="1"/>
      <c r="AJS323" s="1"/>
      <c r="AJT323" s="1"/>
      <c r="AJU323" s="1"/>
      <c r="AJV323" s="1"/>
      <c r="AJW323" s="1"/>
      <c r="AJX323" s="1"/>
      <c r="AJY323" s="1"/>
      <c r="AJZ323" s="1"/>
      <c r="AKA323" s="1"/>
      <c r="AKB323" s="1"/>
      <c r="AKC323" s="1"/>
      <c r="AKD323" s="1"/>
      <c r="AKE323" s="1"/>
      <c r="AKF323" s="1"/>
      <c r="AKG323" s="1"/>
      <c r="AKH323" s="1"/>
      <c r="AKI323" s="1"/>
      <c r="AKJ323" s="1"/>
      <c r="AKK323" s="1"/>
      <c r="AKL323" s="1"/>
      <c r="AKM323" s="1"/>
      <c r="AKN323" s="1"/>
      <c r="AKO323" s="1"/>
      <c r="AKP323" s="1"/>
      <c r="AKQ323" s="1"/>
      <c r="AKR323" s="1"/>
      <c r="AKS323" s="1"/>
      <c r="AKT323" s="1"/>
      <c r="AKU323" s="1"/>
      <c r="AKV323" s="1"/>
      <c r="AKW323" s="1"/>
      <c r="AKX323" s="1"/>
      <c r="AKY323" s="1"/>
      <c r="AKZ323" s="1"/>
      <c r="ALA323" s="1"/>
      <c r="ALB323" s="1"/>
      <c r="ALC323" s="1"/>
      <c r="ALD323" s="1"/>
      <c r="ALE323" s="1"/>
      <c r="ALF323" s="1"/>
      <c r="ALG323" s="1"/>
      <c r="ALH323" s="1"/>
      <c r="ALI323" s="1"/>
      <c r="ALJ323" s="1"/>
      <c r="ALK323" s="1"/>
      <c r="ALL323" s="1"/>
      <c r="ALM323" s="1"/>
      <c r="ALN323" s="1"/>
      <c r="ALO323" s="1"/>
      <c r="ALP323" s="1"/>
      <c r="ALQ323" s="1"/>
      <c r="ALR323" s="1"/>
      <c r="ALS323" s="1"/>
      <c r="ALT323" s="1"/>
      <c r="ALU323" s="1"/>
      <c r="ALV323" s="1"/>
      <c r="ALW323" s="1"/>
      <c r="ALX323" s="1"/>
      <c r="ALY323" s="1"/>
      <c r="ALZ323" s="1"/>
      <c r="AMA323" s="1"/>
      <c r="AMB323" s="1"/>
      <c r="AMC323" s="1"/>
      <c r="AMD323" s="1"/>
      <c r="AME323" s="1"/>
      <c r="AMF323" s="1"/>
      <c r="AMG323" s="2"/>
      <c r="AMH323" s="2"/>
      <c r="AMI323" s="2"/>
    </row>
    <row r="324" spans="1:1023" ht="71.650000000000006" customHeight="1" x14ac:dyDescent="0.35">
      <c r="A324" s="3">
        <v>320</v>
      </c>
      <c r="B324" s="110"/>
      <c r="C324" s="9" t="s">
        <v>1153</v>
      </c>
      <c r="D324" s="10" t="s">
        <v>1201</v>
      </c>
      <c r="E324" s="8" t="s">
        <v>1202</v>
      </c>
      <c r="F324" s="8" t="s">
        <v>1044</v>
      </c>
      <c r="G324" s="8" t="s">
        <v>49</v>
      </c>
      <c r="H324" s="7"/>
      <c r="I324" s="56">
        <v>232</v>
      </c>
      <c r="J324" s="7" t="s">
        <v>1167</v>
      </c>
      <c r="K324" s="34" t="s">
        <v>1189</v>
      </c>
      <c r="L324" s="35" t="s">
        <v>1203</v>
      </c>
      <c r="M324" s="35" t="s">
        <v>1204</v>
      </c>
      <c r="N324" s="35" t="s">
        <v>1161</v>
      </c>
      <c r="O324" s="35" t="s">
        <v>1162</v>
      </c>
      <c r="P324" s="35" t="s">
        <v>1163</v>
      </c>
      <c r="Q324" s="11" t="s">
        <v>67</v>
      </c>
      <c r="R324" s="115" t="s">
        <v>67</v>
      </c>
      <c r="S324" s="4"/>
      <c r="T324" s="8">
        <v>3</v>
      </c>
      <c r="U324" s="8"/>
      <c r="V324" s="8">
        <v>2</v>
      </c>
      <c r="W324" s="8"/>
      <c r="X324" s="8">
        <v>5</v>
      </c>
      <c r="Y324" s="6"/>
      <c r="Z324" s="6"/>
      <c r="AA324" s="6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68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I324" s="1"/>
      <c r="YJ324" s="1"/>
      <c r="YK324" s="1"/>
      <c r="YL324" s="1"/>
      <c r="YM324" s="1"/>
      <c r="YN324" s="1"/>
      <c r="YO324" s="1"/>
      <c r="YP324" s="1"/>
      <c r="YQ324" s="1"/>
      <c r="YR324" s="1"/>
      <c r="YS324" s="1"/>
      <c r="YT324" s="1"/>
      <c r="YU324" s="1"/>
      <c r="YV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  <c r="ZL324" s="1"/>
      <c r="ZM324" s="1"/>
      <c r="ZN324" s="1"/>
      <c r="ZO324" s="1"/>
      <c r="ZP324" s="1"/>
      <c r="ZQ324" s="1"/>
      <c r="ZR324" s="1"/>
      <c r="ZS324" s="1"/>
      <c r="ZT324" s="1"/>
      <c r="ZU324" s="1"/>
      <c r="ZV324" s="1"/>
      <c r="ZW324" s="1"/>
      <c r="ZX324" s="1"/>
      <c r="ZY324" s="1"/>
      <c r="ZZ324" s="1"/>
      <c r="AAA324" s="1"/>
      <c r="AAB324" s="1"/>
      <c r="AAC324" s="1"/>
      <c r="AAD324" s="1"/>
      <c r="AAE324" s="1"/>
      <c r="AAF324" s="1"/>
      <c r="AAG324" s="1"/>
      <c r="AAH324" s="1"/>
      <c r="AAI324" s="1"/>
      <c r="AAJ324" s="1"/>
      <c r="AAK324" s="1"/>
      <c r="AAL324" s="1"/>
      <c r="AAM324" s="1"/>
      <c r="AAN324" s="1"/>
      <c r="AAO324" s="1"/>
      <c r="AAP324" s="1"/>
      <c r="AAQ324" s="1"/>
      <c r="AAR324" s="1"/>
      <c r="AAS324" s="1"/>
      <c r="AAT324" s="1"/>
      <c r="AAU324" s="1"/>
      <c r="AAV324" s="1"/>
      <c r="AAW324" s="1"/>
      <c r="AAX324" s="1"/>
      <c r="AAY324" s="1"/>
      <c r="AAZ324" s="1"/>
      <c r="ABA324" s="1"/>
      <c r="ABB324" s="1"/>
      <c r="ABC324" s="1"/>
      <c r="ABD324" s="1"/>
      <c r="ABE324" s="1"/>
      <c r="ABF324" s="1"/>
      <c r="ABG324" s="1"/>
      <c r="ABH324" s="1"/>
      <c r="ABI324" s="1"/>
      <c r="ABJ324" s="1"/>
      <c r="ABK324" s="1"/>
      <c r="ABL324" s="1"/>
      <c r="ABM324" s="1"/>
      <c r="ABN324" s="1"/>
      <c r="ABO324" s="1"/>
      <c r="ABP324" s="1"/>
      <c r="ABQ324" s="1"/>
      <c r="ABR324" s="1"/>
      <c r="ABS324" s="1"/>
      <c r="ABT324" s="1"/>
      <c r="ABU324" s="1"/>
      <c r="ABV324" s="1"/>
      <c r="ABW324" s="1"/>
      <c r="ABX324" s="1"/>
      <c r="ABY324" s="1"/>
      <c r="ABZ324" s="1"/>
      <c r="ACA324" s="1"/>
      <c r="ACB324" s="1"/>
      <c r="ACC324" s="1"/>
      <c r="ACD324" s="1"/>
      <c r="ACE324" s="1"/>
      <c r="ACF324" s="1"/>
      <c r="ACG324" s="1"/>
      <c r="ACH324" s="1"/>
      <c r="ACI324" s="1"/>
      <c r="ACJ324" s="1"/>
      <c r="ACK324" s="1"/>
      <c r="ACL324" s="1"/>
      <c r="ACM324" s="1"/>
      <c r="ACN324" s="1"/>
      <c r="ACO324" s="1"/>
      <c r="ACP324" s="1"/>
      <c r="ACQ324" s="1"/>
      <c r="ACR324" s="1"/>
      <c r="ACS324" s="1"/>
      <c r="ACT324" s="1"/>
      <c r="ACU324" s="1"/>
      <c r="ACV324" s="1"/>
      <c r="ACW324" s="1"/>
      <c r="ACX324" s="1"/>
      <c r="ACY324" s="1"/>
      <c r="ACZ324" s="1"/>
      <c r="ADA324" s="1"/>
      <c r="ADB324" s="1"/>
      <c r="ADC324" s="1"/>
      <c r="ADD324" s="1"/>
      <c r="ADE324" s="1"/>
      <c r="ADF324" s="1"/>
      <c r="ADG324" s="1"/>
      <c r="ADH324" s="1"/>
      <c r="ADI324" s="1"/>
      <c r="ADJ324" s="1"/>
      <c r="ADK324" s="1"/>
      <c r="ADL324" s="1"/>
      <c r="ADM324" s="1"/>
      <c r="ADN324" s="1"/>
      <c r="ADO324" s="1"/>
      <c r="ADP324" s="1"/>
      <c r="ADQ324" s="1"/>
      <c r="ADR324" s="1"/>
      <c r="ADS324" s="1"/>
      <c r="ADT324" s="1"/>
      <c r="ADU324" s="1"/>
      <c r="ADV324" s="1"/>
      <c r="ADW324" s="1"/>
      <c r="ADX324" s="1"/>
      <c r="ADY324" s="1"/>
      <c r="ADZ324" s="1"/>
      <c r="AEA324" s="1"/>
      <c r="AEB324" s="1"/>
      <c r="AEC324" s="1"/>
      <c r="AED324" s="1"/>
      <c r="AEE324" s="1"/>
      <c r="AEF324" s="1"/>
      <c r="AEG324" s="1"/>
      <c r="AEH324" s="1"/>
      <c r="AEI324" s="1"/>
      <c r="AEJ324" s="1"/>
      <c r="AEK324" s="1"/>
      <c r="AEL324" s="1"/>
      <c r="AEM324" s="1"/>
      <c r="AEN324" s="1"/>
      <c r="AEO324" s="1"/>
      <c r="AEP324" s="1"/>
      <c r="AEQ324" s="1"/>
      <c r="AER324" s="1"/>
      <c r="AES324" s="1"/>
      <c r="AET324" s="1"/>
      <c r="AEU324" s="1"/>
      <c r="AEV324" s="1"/>
      <c r="AEW324" s="1"/>
      <c r="AEX324" s="1"/>
      <c r="AEY324" s="1"/>
      <c r="AEZ324" s="1"/>
      <c r="AFA324" s="1"/>
      <c r="AFB324" s="1"/>
      <c r="AFC324" s="1"/>
      <c r="AFD324" s="1"/>
      <c r="AFE324" s="1"/>
      <c r="AFF324" s="1"/>
      <c r="AFG324" s="1"/>
      <c r="AFH324" s="1"/>
      <c r="AFI324" s="1"/>
      <c r="AFJ324" s="1"/>
      <c r="AFK324" s="1"/>
      <c r="AFL324" s="1"/>
      <c r="AFM324" s="1"/>
      <c r="AFN324" s="1"/>
      <c r="AFO324" s="1"/>
      <c r="AFP324" s="1"/>
      <c r="AFQ324" s="1"/>
      <c r="AFR324" s="1"/>
      <c r="AFS324" s="1"/>
      <c r="AFT324" s="1"/>
      <c r="AFU324" s="1"/>
      <c r="AFV324" s="1"/>
      <c r="AFW324" s="1"/>
      <c r="AFX324" s="1"/>
      <c r="AFY324" s="1"/>
      <c r="AFZ324" s="1"/>
      <c r="AGA324" s="1"/>
      <c r="AGB324" s="1"/>
      <c r="AGC324" s="1"/>
      <c r="AGD324" s="1"/>
      <c r="AGE324" s="1"/>
      <c r="AGF324" s="1"/>
      <c r="AGG324" s="1"/>
      <c r="AGH324" s="1"/>
      <c r="AGI324" s="1"/>
      <c r="AGJ324" s="1"/>
      <c r="AGK324" s="1"/>
      <c r="AGL324" s="1"/>
      <c r="AGM324" s="1"/>
      <c r="AGN324" s="1"/>
      <c r="AGO324" s="1"/>
      <c r="AGP324" s="1"/>
      <c r="AGQ324" s="1"/>
      <c r="AGR324" s="1"/>
      <c r="AGS324" s="1"/>
      <c r="AGT324" s="1"/>
      <c r="AGU324" s="1"/>
      <c r="AGV324" s="1"/>
      <c r="AGW324" s="1"/>
      <c r="AGX324" s="1"/>
      <c r="AGY324" s="1"/>
      <c r="AGZ324" s="1"/>
      <c r="AHA324" s="1"/>
      <c r="AHB324" s="1"/>
      <c r="AHC324" s="1"/>
      <c r="AHD324" s="1"/>
      <c r="AHE324" s="1"/>
      <c r="AHF324" s="1"/>
      <c r="AHG324" s="1"/>
      <c r="AHH324" s="1"/>
      <c r="AHI324" s="1"/>
      <c r="AHJ324" s="1"/>
      <c r="AHK324" s="1"/>
      <c r="AHL324" s="1"/>
      <c r="AHM324" s="1"/>
      <c r="AHN324" s="1"/>
      <c r="AHO324" s="1"/>
      <c r="AHP324" s="1"/>
      <c r="AHQ324" s="1"/>
      <c r="AHR324" s="1"/>
      <c r="AHS324" s="1"/>
      <c r="AHT324" s="1"/>
      <c r="AHU324" s="1"/>
      <c r="AHV324" s="1"/>
      <c r="AHW324" s="1"/>
      <c r="AHX324" s="1"/>
      <c r="AHY324" s="1"/>
      <c r="AHZ324" s="1"/>
      <c r="AIA324" s="1"/>
      <c r="AIB324" s="1"/>
      <c r="AIC324" s="1"/>
      <c r="AID324" s="1"/>
      <c r="AIE324" s="1"/>
      <c r="AIF324" s="1"/>
      <c r="AIG324" s="1"/>
      <c r="AIH324" s="1"/>
      <c r="AII324" s="1"/>
      <c r="AIJ324" s="1"/>
      <c r="AIK324" s="1"/>
      <c r="AIL324" s="1"/>
      <c r="AIM324" s="1"/>
      <c r="AIN324" s="1"/>
      <c r="AIO324" s="1"/>
      <c r="AIP324" s="1"/>
      <c r="AIQ324" s="1"/>
      <c r="AIR324" s="1"/>
      <c r="AIS324" s="1"/>
      <c r="AIT324" s="1"/>
      <c r="AIU324" s="1"/>
      <c r="AIV324" s="1"/>
      <c r="AIW324" s="1"/>
      <c r="AIX324" s="1"/>
      <c r="AIY324" s="1"/>
      <c r="AIZ324" s="1"/>
      <c r="AJA324" s="1"/>
      <c r="AJB324" s="1"/>
      <c r="AJC324" s="1"/>
      <c r="AJD324" s="1"/>
      <c r="AJE324" s="1"/>
      <c r="AJF324" s="1"/>
      <c r="AJG324" s="1"/>
      <c r="AJH324" s="1"/>
      <c r="AJI324" s="1"/>
      <c r="AJJ324" s="1"/>
      <c r="AJK324" s="1"/>
      <c r="AJL324" s="1"/>
      <c r="AJM324" s="1"/>
      <c r="AJN324" s="1"/>
      <c r="AJO324" s="1"/>
      <c r="AJP324" s="1"/>
      <c r="AJQ324" s="1"/>
      <c r="AJR324" s="1"/>
      <c r="AJS324" s="1"/>
      <c r="AJT324" s="1"/>
      <c r="AJU324" s="1"/>
      <c r="AJV324" s="1"/>
      <c r="AJW324" s="1"/>
      <c r="AJX324" s="1"/>
      <c r="AJY324" s="1"/>
      <c r="AJZ324" s="1"/>
      <c r="AKA324" s="1"/>
      <c r="AKB324" s="1"/>
      <c r="AKC324" s="1"/>
      <c r="AKD324" s="1"/>
      <c r="AKE324" s="1"/>
      <c r="AKF324" s="1"/>
      <c r="AKG324" s="1"/>
      <c r="AKH324" s="1"/>
      <c r="AKI324" s="1"/>
      <c r="AKJ324" s="1"/>
      <c r="AKK324" s="1"/>
      <c r="AKL324" s="1"/>
      <c r="AKM324" s="1"/>
      <c r="AKN324" s="1"/>
      <c r="AKO324" s="1"/>
      <c r="AKP324" s="1"/>
      <c r="AKQ324" s="1"/>
      <c r="AKR324" s="1"/>
      <c r="AKS324" s="1"/>
      <c r="AKT324" s="1"/>
      <c r="AKU324" s="1"/>
      <c r="AKV324" s="1"/>
      <c r="AKW324" s="1"/>
      <c r="AKX324" s="1"/>
      <c r="AKY324" s="1"/>
      <c r="AKZ324" s="1"/>
      <c r="ALA324" s="1"/>
      <c r="ALB324" s="1"/>
      <c r="ALC324" s="1"/>
      <c r="ALD324" s="1"/>
      <c r="ALE324" s="1"/>
      <c r="ALF324" s="1"/>
      <c r="ALG324" s="1"/>
      <c r="ALH324" s="1"/>
      <c r="ALI324" s="1"/>
      <c r="ALJ324" s="1"/>
      <c r="ALK324" s="1"/>
      <c r="ALL324" s="1"/>
      <c r="ALM324" s="1"/>
      <c r="ALN324" s="1"/>
      <c r="ALO324" s="1"/>
      <c r="ALP324" s="1"/>
      <c r="ALQ324" s="1"/>
      <c r="ALR324" s="1"/>
      <c r="ALS324" s="1"/>
      <c r="ALT324" s="1"/>
      <c r="ALU324" s="1"/>
      <c r="ALV324" s="1"/>
      <c r="ALW324" s="1"/>
      <c r="ALX324" s="1"/>
      <c r="ALY324" s="1"/>
      <c r="ALZ324" s="1"/>
      <c r="AMA324" s="1"/>
      <c r="AMB324" s="1"/>
      <c r="AMC324" s="1"/>
      <c r="AMD324" s="1"/>
      <c r="AME324" s="1"/>
      <c r="AMF324" s="1"/>
      <c r="AMG324" s="2"/>
      <c r="AMH324" s="2"/>
      <c r="AMI324" s="2"/>
    </row>
    <row r="325" spans="1:1023" ht="71.650000000000006" customHeight="1" x14ac:dyDescent="0.35">
      <c r="A325" s="13">
        <v>321</v>
      </c>
      <c r="B325" s="110"/>
      <c r="C325" s="9" t="s">
        <v>1153</v>
      </c>
      <c r="D325" s="10" t="s">
        <v>1205</v>
      </c>
      <c r="E325" s="8" t="s">
        <v>1172</v>
      </c>
      <c r="F325" s="8" t="s">
        <v>1156</v>
      </c>
      <c r="G325" s="8" t="s">
        <v>49</v>
      </c>
      <c r="H325" s="7"/>
      <c r="I325" s="56"/>
      <c r="J325" s="7" t="s">
        <v>1167</v>
      </c>
      <c r="K325" s="34" t="s">
        <v>1168</v>
      </c>
      <c r="L325" s="35" t="s">
        <v>1206</v>
      </c>
      <c r="M325" s="35" t="s">
        <v>1207</v>
      </c>
      <c r="N325" s="35" t="s">
        <v>1161</v>
      </c>
      <c r="O325" s="35" t="s">
        <v>1162</v>
      </c>
      <c r="P325" s="35" t="s">
        <v>1163</v>
      </c>
      <c r="Q325" s="11" t="s">
        <v>67</v>
      </c>
      <c r="R325" s="115" t="s">
        <v>67</v>
      </c>
      <c r="S325" s="4"/>
      <c r="T325" s="8">
        <v>4</v>
      </c>
      <c r="U325" s="8"/>
      <c r="V325" s="8">
        <v>3</v>
      </c>
      <c r="W325" s="8"/>
      <c r="X325" s="8">
        <v>7</v>
      </c>
      <c r="Y325" s="6"/>
      <c r="Z325" s="6"/>
      <c r="AA325" s="6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68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  <c r="QC325" s="1"/>
      <c r="QD325" s="1"/>
      <c r="QE325" s="1"/>
      <c r="QF325" s="1"/>
      <c r="QG325" s="1"/>
      <c r="QH325" s="1"/>
      <c r="QI325" s="1"/>
      <c r="QJ325" s="1"/>
      <c r="QK325" s="1"/>
      <c r="QL325" s="1"/>
      <c r="QM325" s="1"/>
      <c r="QN325" s="1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1"/>
      <c r="RR325" s="1"/>
      <c r="RS325" s="1"/>
      <c r="RT325" s="1"/>
      <c r="RU325" s="1"/>
      <c r="RV325" s="1"/>
      <c r="RW325" s="1"/>
      <c r="RX325" s="1"/>
      <c r="RY325" s="1"/>
      <c r="RZ325" s="1"/>
      <c r="SA325" s="1"/>
      <c r="SB325" s="1"/>
      <c r="SC325" s="1"/>
      <c r="SD325" s="1"/>
      <c r="SE325" s="1"/>
      <c r="SF325" s="1"/>
      <c r="SG325" s="1"/>
      <c r="SH325" s="1"/>
      <c r="SI325" s="1"/>
      <c r="SJ325" s="1"/>
      <c r="SK325" s="1"/>
      <c r="SL325" s="1"/>
      <c r="SM325" s="1"/>
      <c r="SN325" s="1"/>
      <c r="SO325" s="1"/>
      <c r="SP325" s="1"/>
      <c r="SQ325" s="1"/>
      <c r="SR325" s="1"/>
      <c r="SS325" s="1"/>
      <c r="ST325" s="1"/>
      <c r="SU325" s="1"/>
      <c r="SV325" s="1"/>
      <c r="SW325" s="1"/>
      <c r="SX325" s="1"/>
      <c r="SY325" s="1"/>
      <c r="SZ325" s="1"/>
      <c r="TA325" s="1"/>
      <c r="TB325" s="1"/>
      <c r="TC325" s="1"/>
      <c r="TD325" s="1"/>
      <c r="TE325" s="1"/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  <c r="XX325" s="1"/>
      <c r="XY325" s="1"/>
      <c r="XZ325" s="1"/>
      <c r="YA325" s="1"/>
      <c r="YB325" s="1"/>
      <c r="YC325" s="1"/>
      <c r="YD325" s="1"/>
      <c r="YE325" s="1"/>
      <c r="YF325" s="1"/>
      <c r="YG325" s="1"/>
      <c r="YH325" s="1"/>
      <c r="YI325" s="1"/>
      <c r="YJ325" s="1"/>
      <c r="YK325" s="1"/>
      <c r="YL325" s="1"/>
      <c r="YM325" s="1"/>
      <c r="YN325" s="1"/>
      <c r="YO325" s="1"/>
      <c r="YP325" s="1"/>
      <c r="YQ325" s="1"/>
      <c r="YR325" s="1"/>
      <c r="YS325" s="1"/>
      <c r="YT325" s="1"/>
      <c r="YU325" s="1"/>
      <c r="YV325" s="1"/>
      <c r="YW325" s="1"/>
      <c r="YX325" s="1"/>
      <c r="YY325" s="1"/>
      <c r="YZ325" s="1"/>
      <c r="ZA325" s="1"/>
      <c r="ZB325" s="1"/>
      <c r="ZC325" s="1"/>
      <c r="ZD325" s="1"/>
      <c r="ZE325" s="1"/>
      <c r="ZF325" s="1"/>
      <c r="ZG325" s="1"/>
      <c r="ZH325" s="1"/>
      <c r="ZI325" s="1"/>
      <c r="ZJ325" s="1"/>
      <c r="ZK325" s="1"/>
      <c r="ZL325" s="1"/>
      <c r="ZM325" s="1"/>
      <c r="ZN325" s="1"/>
      <c r="ZO325" s="1"/>
      <c r="ZP325" s="1"/>
      <c r="ZQ325" s="1"/>
      <c r="ZR325" s="1"/>
      <c r="ZS325" s="1"/>
      <c r="ZT325" s="1"/>
      <c r="ZU325" s="1"/>
      <c r="ZV325" s="1"/>
      <c r="ZW325" s="1"/>
      <c r="ZX325" s="1"/>
      <c r="ZY325" s="1"/>
      <c r="ZZ325" s="1"/>
      <c r="AAA325" s="1"/>
      <c r="AAB325" s="1"/>
      <c r="AAC325" s="1"/>
      <c r="AAD325" s="1"/>
      <c r="AAE325" s="1"/>
      <c r="AAF325" s="1"/>
      <c r="AAG325" s="1"/>
      <c r="AAH325" s="1"/>
      <c r="AAI325" s="1"/>
      <c r="AAJ325" s="1"/>
      <c r="AAK325" s="1"/>
      <c r="AAL325" s="1"/>
      <c r="AAM325" s="1"/>
      <c r="AAN325" s="1"/>
      <c r="AAO325" s="1"/>
      <c r="AAP325" s="1"/>
      <c r="AAQ325" s="1"/>
      <c r="AAR325" s="1"/>
      <c r="AAS325" s="1"/>
      <c r="AAT325" s="1"/>
      <c r="AAU325" s="1"/>
      <c r="AAV325" s="1"/>
      <c r="AAW325" s="1"/>
      <c r="AAX325" s="1"/>
      <c r="AAY325" s="1"/>
      <c r="AAZ325" s="1"/>
      <c r="ABA325" s="1"/>
      <c r="ABB325" s="1"/>
      <c r="ABC325" s="1"/>
      <c r="ABD325" s="1"/>
      <c r="ABE325" s="1"/>
      <c r="ABF325" s="1"/>
      <c r="ABG325" s="1"/>
      <c r="ABH325" s="1"/>
      <c r="ABI325" s="1"/>
      <c r="ABJ325" s="1"/>
      <c r="ABK325" s="1"/>
      <c r="ABL325" s="1"/>
      <c r="ABM325" s="1"/>
      <c r="ABN325" s="1"/>
      <c r="ABO325" s="1"/>
      <c r="ABP325" s="1"/>
      <c r="ABQ325" s="1"/>
      <c r="ABR325" s="1"/>
      <c r="ABS325" s="1"/>
      <c r="ABT325" s="1"/>
      <c r="ABU325" s="1"/>
      <c r="ABV325" s="1"/>
      <c r="ABW325" s="1"/>
      <c r="ABX325" s="1"/>
      <c r="ABY325" s="1"/>
      <c r="ABZ325" s="1"/>
      <c r="ACA325" s="1"/>
      <c r="ACB325" s="1"/>
      <c r="ACC325" s="1"/>
      <c r="ACD325" s="1"/>
      <c r="ACE325" s="1"/>
      <c r="ACF325" s="1"/>
      <c r="ACG325" s="1"/>
      <c r="ACH325" s="1"/>
      <c r="ACI325" s="1"/>
      <c r="ACJ325" s="1"/>
      <c r="ACK325" s="1"/>
      <c r="ACL325" s="1"/>
      <c r="ACM325" s="1"/>
      <c r="ACN325" s="1"/>
      <c r="ACO325" s="1"/>
      <c r="ACP325" s="1"/>
      <c r="ACQ325" s="1"/>
      <c r="ACR325" s="1"/>
      <c r="ACS325" s="1"/>
      <c r="ACT325" s="1"/>
      <c r="ACU325" s="1"/>
      <c r="ACV325" s="1"/>
      <c r="ACW325" s="1"/>
      <c r="ACX325" s="1"/>
      <c r="ACY325" s="1"/>
      <c r="ACZ325" s="1"/>
      <c r="ADA325" s="1"/>
      <c r="ADB325" s="1"/>
      <c r="ADC325" s="1"/>
      <c r="ADD325" s="1"/>
      <c r="ADE325" s="1"/>
      <c r="ADF325" s="1"/>
      <c r="ADG325" s="1"/>
      <c r="ADH325" s="1"/>
      <c r="ADI325" s="1"/>
      <c r="ADJ325" s="1"/>
      <c r="ADK325" s="1"/>
      <c r="ADL325" s="1"/>
      <c r="ADM325" s="1"/>
      <c r="ADN325" s="1"/>
      <c r="ADO325" s="1"/>
      <c r="ADP325" s="1"/>
      <c r="ADQ325" s="1"/>
      <c r="ADR325" s="1"/>
      <c r="ADS325" s="1"/>
      <c r="ADT325" s="1"/>
      <c r="ADU325" s="1"/>
      <c r="ADV325" s="1"/>
      <c r="ADW325" s="1"/>
      <c r="ADX325" s="1"/>
      <c r="ADY325" s="1"/>
      <c r="ADZ325" s="1"/>
      <c r="AEA325" s="1"/>
      <c r="AEB325" s="1"/>
      <c r="AEC325" s="1"/>
      <c r="AED325" s="1"/>
      <c r="AEE325" s="1"/>
      <c r="AEF325" s="1"/>
      <c r="AEG325" s="1"/>
      <c r="AEH325" s="1"/>
      <c r="AEI325" s="1"/>
      <c r="AEJ325" s="1"/>
      <c r="AEK325" s="1"/>
      <c r="AEL325" s="1"/>
      <c r="AEM325" s="1"/>
      <c r="AEN325" s="1"/>
      <c r="AEO325" s="1"/>
      <c r="AEP325" s="1"/>
      <c r="AEQ325" s="1"/>
      <c r="AER325" s="1"/>
      <c r="AES325" s="1"/>
      <c r="AET325" s="1"/>
      <c r="AEU325" s="1"/>
      <c r="AEV325" s="1"/>
      <c r="AEW325" s="1"/>
      <c r="AEX325" s="1"/>
      <c r="AEY325" s="1"/>
      <c r="AEZ325" s="1"/>
      <c r="AFA325" s="1"/>
      <c r="AFB325" s="1"/>
      <c r="AFC325" s="1"/>
      <c r="AFD325" s="1"/>
      <c r="AFE325" s="1"/>
      <c r="AFF325" s="1"/>
      <c r="AFG325" s="1"/>
      <c r="AFH325" s="1"/>
      <c r="AFI325" s="1"/>
      <c r="AFJ325" s="1"/>
      <c r="AFK325" s="1"/>
      <c r="AFL325" s="1"/>
      <c r="AFM325" s="1"/>
      <c r="AFN325" s="1"/>
      <c r="AFO325" s="1"/>
      <c r="AFP325" s="1"/>
      <c r="AFQ325" s="1"/>
      <c r="AFR325" s="1"/>
      <c r="AFS325" s="1"/>
      <c r="AFT325" s="1"/>
      <c r="AFU325" s="1"/>
      <c r="AFV325" s="1"/>
      <c r="AFW325" s="1"/>
      <c r="AFX325" s="1"/>
      <c r="AFY325" s="1"/>
      <c r="AFZ325" s="1"/>
      <c r="AGA325" s="1"/>
      <c r="AGB325" s="1"/>
      <c r="AGC325" s="1"/>
      <c r="AGD325" s="1"/>
      <c r="AGE325" s="1"/>
      <c r="AGF325" s="1"/>
      <c r="AGG325" s="1"/>
      <c r="AGH325" s="1"/>
      <c r="AGI325" s="1"/>
      <c r="AGJ325" s="1"/>
      <c r="AGK325" s="1"/>
      <c r="AGL325" s="1"/>
      <c r="AGM325" s="1"/>
      <c r="AGN325" s="1"/>
      <c r="AGO325" s="1"/>
      <c r="AGP325" s="1"/>
      <c r="AGQ325" s="1"/>
      <c r="AGR325" s="1"/>
      <c r="AGS325" s="1"/>
      <c r="AGT325" s="1"/>
      <c r="AGU325" s="1"/>
      <c r="AGV325" s="1"/>
      <c r="AGW325" s="1"/>
      <c r="AGX325" s="1"/>
      <c r="AGY325" s="1"/>
      <c r="AGZ325" s="1"/>
      <c r="AHA325" s="1"/>
      <c r="AHB325" s="1"/>
      <c r="AHC325" s="1"/>
      <c r="AHD325" s="1"/>
      <c r="AHE325" s="1"/>
      <c r="AHF325" s="1"/>
      <c r="AHG325" s="1"/>
      <c r="AHH325" s="1"/>
      <c r="AHI325" s="1"/>
      <c r="AHJ325" s="1"/>
      <c r="AHK325" s="1"/>
      <c r="AHL325" s="1"/>
      <c r="AHM325" s="1"/>
      <c r="AHN325" s="1"/>
      <c r="AHO325" s="1"/>
      <c r="AHP325" s="1"/>
      <c r="AHQ325" s="1"/>
      <c r="AHR325" s="1"/>
      <c r="AHS325" s="1"/>
      <c r="AHT325" s="1"/>
      <c r="AHU325" s="1"/>
      <c r="AHV325" s="1"/>
      <c r="AHW325" s="1"/>
      <c r="AHX325" s="1"/>
      <c r="AHY325" s="1"/>
      <c r="AHZ325" s="1"/>
      <c r="AIA325" s="1"/>
      <c r="AIB325" s="1"/>
      <c r="AIC325" s="1"/>
      <c r="AID325" s="1"/>
      <c r="AIE325" s="1"/>
      <c r="AIF325" s="1"/>
      <c r="AIG325" s="1"/>
      <c r="AIH325" s="1"/>
      <c r="AII325" s="1"/>
      <c r="AIJ325" s="1"/>
      <c r="AIK325" s="1"/>
      <c r="AIL325" s="1"/>
      <c r="AIM325" s="1"/>
      <c r="AIN325" s="1"/>
      <c r="AIO325" s="1"/>
      <c r="AIP325" s="1"/>
      <c r="AIQ325" s="1"/>
      <c r="AIR325" s="1"/>
      <c r="AIS325" s="1"/>
      <c r="AIT325" s="1"/>
      <c r="AIU325" s="1"/>
      <c r="AIV325" s="1"/>
      <c r="AIW325" s="1"/>
      <c r="AIX325" s="1"/>
      <c r="AIY325" s="1"/>
      <c r="AIZ325" s="1"/>
      <c r="AJA325" s="1"/>
      <c r="AJB325" s="1"/>
      <c r="AJC325" s="1"/>
      <c r="AJD325" s="1"/>
      <c r="AJE325" s="1"/>
      <c r="AJF325" s="1"/>
      <c r="AJG325" s="1"/>
      <c r="AJH325" s="1"/>
      <c r="AJI325" s="1"/>
      <c r="AJJ325" s="1"/>
      <c r="AJK325" s="1"/>
      <c r="AJL325" s="1"/>
      <c r="AJM325" s="1"/>
      <c r="AJN325" s="1"/>
      <c r="AJO325" s="1"/>
      <c r="AJP325" s="1"/>
      <c r="AJQ325" s="1"/>
      <c r="AJR325" s="1"/>
      <c r="AJS325" s="1"/>
      <c r="AJT325" s="1"/>
      <c r="AJU325" s="1"/>
      <c r="AJV325" s="1"/>
      <c r="AJW325" s="1"/>
      <c r="AJX325" s="1"/>
      <c r="AJY325" s="1"/>
      <c r="AJZ325" s="1"/>
      <c r="AKA325" s="1"/>
      <c r="AKB325" s="1"/>
      <c r="AKC325" s="1"/>
      <c r="AKD325" s="1"/>
      <c r="AKE325" s="1"/>
      <c r="AKF325" s="1"/>
      <c r="AKG325" s="1"/>
      <c r="AKH325" s="1"/>
      <c r="AKI325" s="1"/>
      <c r="AKJ325" s="1"/>
      <c r="AKK325" s="1"/>
      <c r="AKL325" s="1"/>
      <c r="AKM325" s="1"/>
      <c r="AKN325" s="1"/>
      <c r="AKO325" s="1"/>
      <c r="AKP325" s="1"/>
      <c r="AKQ325" s="1"/>
      <c r="AKR325" s="1"/>
      <c r="AKS325" s="1"/>
      <c r="AKT325" s="1"/>
      <c r="AKU325" s="1"/>
      <c r="AKV325" s="1"/>
      <c r="AKW325" s="1"/>
      <c r="AKX325" s="1"/>
      <c r="AKY325" s="1"/>
      <c r="AKZ325" s="1"/>
      <c r="ALA325" s="1"/>
      <c r="ALB325" s="1"/>
      <c r="ALC325" s="1"/>
      <c r="ALD325" s="1"/>
      <c r="ALE325" s="1"/>
      <c r="ALF325" s="1"/>
      <c r="ALG325" s="1"/>
      <c r="ALH325" s="1"/>
      <c r="ALI325" s="1"/>
      <c r="ALJ325" s="1"/>
      <c r="ALK325" s="1"/>
      <c r="ALL325" s="1"/>
      <c r="ALM325" s="1"/>
      <c r="ALN325" s="1"/>
      <c r="ALO325" s="1"/>
      <c r="ALP325" s="1"/>
      <c r="ALQ325" s="1"/>
      <c r="ALR325" s="1"/>
      <c r="ALS325" s="1"/>
      <c r="ALT325" s="1"/>
      <c r="ALU325" s="1"/>
      <c r="ALV325" s="1"/>
      <c r="ALW325" s="1"/>
      <c r="ALX325" s="1"/>
      <c r="ALY325" s="1"/>
      <c r="ALZ325" s="1"/>
      <c r="AMA325" s="1"/>
      <c r="AMB325" s="1"/>
      <c r="AMC325" s="1"/>
      <c r="AMD325" s="1"/>
      <c r="AME325" s="1"/>
      <c r="AMF325" s="1"/>
      <c r="AMG325" s="2"/>
      <c r="AMH325" s="2"/>
      <c r="AMI325" s="2"/>
    </row>
    <row r="326" spans="1:1023" ht="71.650000000000006" customHeight="1" x14ac:dyDescent="0.35">
      <c r="A326" s="3">
        <v>322</v>
      </c>
      <c r="B326" s="110"/>
      <c r="C326" s="9" t="s">
        <v>1153</v>
      </c>
      <c r="D326" s="10" t="s">
        <v>1208</v>
      </c>
      <c r="E326" s="8" t="s">
        <v>1209</v>
      </c>
      <c r="F326" s="102" t="s">
        <v>1210</v>
      </c>
      <c r="G326" s="8" t="s">
        <v>49</v>
      </c>
      <c r="H326" s="7"/>
      <c r="I326" s="56" t="s">
        <v>1211</v>
      </c>
      <c r="J326" s="7" t="s">
        <v>1157</v>
      </c>
      <c r="K326" s="34" t="s">
        <v>1212</v>
      </c>
      <c r="L326" s="35" t="s">
        <v>1213</v>
      </c>
      <c r="M326" s="36" t="s">
        <v>1214</v>
      </c>
      <c r="N326" s="36" t="s">
        <v>1161</v>
      </c>
      <c r="O326" s="36" t="s">
        <v>1162</v>
      </c>
      <c r="P326" s="36" t="s">
        <v>1163</v>
      </c>
      <c r="Q326" s="11" t="s">
        <v>67</v>
      </c>
      <c r="R326" s="115" t="s">
        <v>67</v>
      </c>
      <c r="S326" s="4"/>
      <c r="T326" s="8">
        <v>4</v>
      </c>
      <c r="U326" s="5"/>
      <c r="V326" s="8">
        <v>6</v>
      </c>
      <c r="W326" s="8"/>
      <c r="X326" s="8">
        <v>10</v>
      </c>
      <c r="Y326" s="6"/>
      <c r="Z326" s="6"/>
      <c r="AA326" s="6"/>
      <c r="AB326" s="8"/>
      <c r="AC326" s="8"/>
      <c r="AD326" s="8"/>
      <c r="AE326" s="8"/>
      <c r="AF326" s="8"/>
      <c r="AG326" s="8"/>
      <c r="AH326" s="8"/>
      <c r="AI326" s="8"/>
      <c r="AJ326" s="8">
        <v>2</v>
      </c>
      <c r="AK326" s="8"/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3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  <c r="QC326" s="1"/>
      <c r="QD326" s="1"/>
      <c r="QE326" s="1"/>
      <c r="QF326" s="1"/>
      <c r="QG326" s="1"/>
      <c r="QH326" s="1"/>
      <c r="QI326" s="1"/>
      <c r="QJ326" s="1"/>
      <c r="QK326" s="1"/>
      <c r="QL326" s="1"/>
      <c r="QM326" s="1"/>
      <c r="QN326" s="1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1"/>
      <c r="RR326" s="1"/>
      <c r="RS326" s="1"/>
      <c r="RT326" s="1"/>
      <c r="RU326" s="1"/>
      <c r="RV326" s="1"/>
      <c r="RW326" s="1"/>
      <c r="RX326" s="1"/>
      <c r="RY326" s="1"/>
      <c r="RZ326" s="1"/>
      <c r="SA326" s="1"/>
      <c r="SB326" s="1"/>
      <c r="SC326" s="1"/>
      <c r="SD326" s="1"/>
      <c r="SE326" s="1"/>
      <c r="SF326" s="1"/>
      <c r="SG326" s="1"/>
      <c r="SH326" s="1"/>
      <c r="SI326" s="1"/>
      <c r="SJ326" s="1"/>
      <c r="SK326" s="1"/>
      <c r="SL326" s="1"/>
      <c r="SM326" s="1"/>
      <c r="SN326" s="1"/>
      <c r="SO326" s="1"/>
      <c r="SP326" s="1"/>
      <c r="SQ326" s="1"/>
      <c r="SR326" s="1"/>
      <c r="SS326" s="1"/>
      <c r="ST326" s="1"/>
      <c r="SU326" s="1"/>
      <c r="SV326" s="1"/>
      <c r="SW326" s="1"/>
      <c r="SX326" s="1"/>
      <c r="SY326" s="1"/>
      <c r="SZ326" s="1"/>
      <c r="TA326" s="1"/>
      <c r="TB326" s="1"/>
      <c r="TC326" s="1"/>
      <c r="TD326" s="1"/>
      <c r="TE326" s="1"/>
      <c r="TF326" s="1"/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  <c r="XX326" s="1"/>
      <c r="XY326" s="1"/>
      <c r="XZ326" s="1"/>
      <c r="YA326" s="1"/>
      <c r="YB326" s="1"/>
      <c r="YC326" s="1"/>
      <c r="YD326" s="1"/>
      <c r="YE326" s="1"/>
      <c r="YF326" s="1"/>
      <c r="YG326" s="1"/>
      <c r="YH326" s="1"/>
      <c r="YI326" s="1"/>
      <c r="YJ326" s="1"/>
      <c r="YK326" s="1"/>
      <c r="YL326" s="1"/>
      <c r="YM326" s="1"/>
      <c r="YN326" s="1"/>
      <c r="YO326" s="1"/>
      <c r="YP326" s="1"/>
      <c r="YQ326" s="1"/>
      <c r="YR326" s="1"/>
      <c r="YS326" s="1"/>
      <c r="YT326" s="1"/>
      <c r="YU326" s="1"/>
      <c r="YV326" s="1"/>
      <c r="YW326" s="1"/>
      <c r="YX326" s="1"/>
      <c r="YY326" s="1"/>
      <c r="YZ326" s="1"/>
      <c r="ZA326" s="1"/>
      <c r="ZB326" s="1"/>
      <c r="ZC326" s="1"/>
      <c r="ZD326" s="1"/>
      <c r="ZE326" s="1"/>
      <c r="ZF326" s="1"/>
      <c r="ZG326" s="1"/>
      <c r="ZH326" s="1"/>
      <c r="ZI326" s="1"/>
      <c r="ZJ326" s="1"/>
      <c r="ZK326" s="1"/>
      <c r="ZL326" s="1"/>
      <c r="ZM326" s="1"/>
      <c r="ZN326" s="1"/>
      <c r="ZO326" s="1"/>
      <c r="ZP326" s="1"/>
      <c r="ZQ326" s="1"/>
      <c r="ZR326" s="1"/>
      <c r="ZS326" s="1"/>
      <c r="ZT326" s="1"/>
      <c r="ZU326" s="1"/>
      <c r="ZV326" s="1"/>
      <c r="ZW326" s="1"/>
      <c r="ZX326" s="1"/>
      <c r="ZY326" s="1"/>
      <c r="ZZ326" s="1"/>
      <c r="AAA326" s="1"/>
      <c r="AAB326" s="1"/>
      <c r="AAC326" s="1"/>
      <c r="AAD326" s="1"/>
      <c r="AAE326" s="1"/>
      <c r="AAF326" s="1"/>
      <c r="AAG326" s="1"/>
      <c r="AAH326" s="1"/>
      <c r="AAI326" s="1"/>
      <c r="AAJ326" s="1"/>
      <c r="AAK326" s="1"/>
      <c r="AAL326" s="1"/>
      <c r="AAM326" s="1"/>
      <c r="AAN326" s="1"/>
      <c r="AAO326" s="1"/>
      <c r="AAP326" s="1"/>
      <c r="AAQ326" s="1"/>
      <c r="AAR326" s="1"/>
      <c r="AAS326" s="1"/>
      <c r="AAT326" s="1"/>
      <c r="AAU326" s="1"/>
      <c r="AAV326" s="1"/>
      <c r="AAW326" s="1"/>
      <c r="AAX326" s="1"/>
      <c r="AAY326" s="1"/>
      <c r="AAZ326" s="1"/>
      <c r="ABA326" s="1"/>
      <c r="ABB326" s="1"/>
      <c r="ABC326" s="1"/>
      <c r="ABD326" s="1"/>
      <c r="ABE326" s="1"/>
      <c r="ABF326" s="1"/>
      <c r="ABG326" s="1"/>
      <c r="ABH326" s="1"/>
      <c r="ABI326" s="1"/>
      <c r="ABJ326" s="1"/>
      <c r="ABK326" s="1"/>
      <c r="ABL326" s="1"/>
      <c r="ABM326" s="1"/>
      <c r="ABN326" s="1"/>
      <c r="ABO326" s="1"/>
      <c r="ABP326" s="1"/>
      <c r="ABQ326" s="1"/>
      <c r="ABR326" s="1"/>
      <c r="ABS326" s="1"/>
      <c r="ABT326" s="1"/>
      <c r="ABU326" s="1"/>
      <c r="ABV326" s="1"/>
      <c r="ABW326" s="1"/>
      <c r="ABX326" s="1"/>
      <c r="ABY326" s="1"/>
      <c r="ABZ326" s="1"/>
      <c r="ACA326" s="1"/>
      <c r="ACB326" s="1"/>
      <c r="ACC326" s="1"/>
      <c r="ACD326" s="1"/>
      <c r="ACE326" s="1"/>
      <c r="ACF326" s="1"/>
      <c r="ACG326" s="1"/>
      <c r="ACH326" s="1"/>
      <c r="ACI326" s="1"/>
      <c r="ACJ326" s="1"/>
      <c r="ACK326" s="1"/>
      <c r="ACL326" s="1"/>
      <c r="ACM326" s="1"/>
      <c r="ACN326" s="1"/>
      <c r="ACO326" s="1"/>
      <c r="ACP326" s="1"/>
      <c r="ACQ326" s="1"/>
      <c r="ACR326" s="1"/>
      <c r="ACS326" s="1"/>
      <c r="ACT326" s="1"/>
      <c r="ACU326" s="1"/>
      <c r="ACV326" s="1"/>
      <c r="ACW326" s="1"/>
      <c r="ACX326" s="1"/>
      <c r="ACY326" s="1"/>
      <c r="ACZ326" s="1"/>
      <c r="ADA326" s="1"/>
      <c r="ADB326" s="1"/>
      <c r="ADC326" s="1"/>
      <c r="ADD326" s="1"/>
      <c r="ADE326" s="1"/>
      <c r="ADF326" s="1"/>
      <c r="ADG326" s="1"/>
      <c r="ADH326" s="1"/>
      <c r="ADI326" s="1"/>
      <c r="ADJ326" s="1"/>
      <c r="ADK326" s="1"/>
      <c r="ADL326" s="1"/>
      <c r="ADM326" s="1"/>
      <c r="ADN326" s="1"/>
      <c r="ADO326" s="1"/>
      <c r="ADP326" s="1"/>
      <c r="ADQ326" s="1"/>
      <c r="ADR326" s="1"/>
      <c r="ADS326" s="1"/>
      <c r="ADT326" s="1"/>
      <c r="ADU326" s="1"/>
      <c r="ADV326" s="1"/>
      <c r="ADW326" s="1"/>
      <c r="ADX326" s="1"/>
      <c r="ADY326" s="1"/>
      <c r="ADZ326" s="1"/>
      <c r="AEA326" s="1"/>
      <c r="AEB326" s="1"/>
      <c r="AEC326" s="1"/>
      <c r="AED326" s="1"/>
      <c r="AEE326" s="1"/>
      <c r="AEF326" s="1"/>
      <c r="AEG326" s="1"/>
      <c r="AEH326" s="1"/>
      <c r="AEI326" s="1"/>
      <c r="AEJ326" s="1"/>
      <c r="AEK326" s="1"/>
      <c r="AEL326" s="1"/>
      <c r="AEM326" s="1"/>
      <c r="AEN326" s="1"/>
      <c r="AEO326" s="1"/>
      <c r="AEP326" s="1"/>
      <c r="AEQ326" s="1"/>
      <c r="AER326" s="1"/>
      <c r="AES326" s="1"/>
      <c r="AET326" s="1"/>
      <c r="AEU326" s="1"/>
      <c r="AEV326" s="1"/>
      <c r="AEW326" s="1"/>
      <c r="AEX326" s="1"/>
      <c r="AEY326" s="1"/>
      <c r="AEZ326" s="1"/>
      <c r="AFA326" s="1"/>
      <c r="AFB326" s="1"/>
      <c r="AFC326" s="1"/>
      <c r="AFD326" s="1"/>
      <c r="AFE326" s="1"/>
      <c r="AFF326" s="1"/>
      <c r="AFG326" s="1"/>
      <c r="AFH326" s="1"/>
      <c r="AFI326" s="1"/>
      <c r="AFJ326" s="1"/>
      <c r="AFK326" s="1"/>
      <c r="AFL326" s="1"/>
      <c r="AFM326" s="1"/>
      <c r="AFN326" s="1"/>
      <c r="AFO326" s="1"/>
      <c r="AFP326" s="1"/>
      <c r="AFQ326" s="1"/>
      <c r="AFR326" s="1"/>
      <c r="AFS326" s="1"/>
      <c r="AFT326" s="1"/>
      <c r="AFU326" s="1"/>
      <c r="AFV326" s="1"/>
      <c r="AFW326" s="1"/>
      <c r="AFX326" s="1"/>
      <c r="AFY326" s="1"/>
      <c r="AFZ326" s="1"/>
      <c r="AGA326" s="1"/>
      <c r="AGB326" s="1"/>
      <c r="AGC326" s="1"/>
      <c r="AGD326" s="1"/>
      <c r="AGE326" s="1"/>
      <c r="AGF326" s="1"/>
      <c r="AGG326" s="1"/>
      <c r="AGH326" s="1"/>
      <c r="AGI326" s="1"/>
      <c r="AGJ326" s="1"/>
      <c r="AGK326" s="1"/>
      <c r="AGL326" s="1"/>
      <c r="AGM326" s="1"/>
      <c r="AGN326" s="1"/>
      <c r="AGO326" s="1"/>
      <c r="AGP326" s="1"/>
      <c r="AGQ326" s="1"/>
      <c r="AGR326" s="1"/>
      <c r="AGS326" s="1"/>
      <c r="AGT326" s="1"/>
      <c r="AGU326" s="1"/>
      <c r="AGV326" s="1"/>
      <c r="AGW326" s="1"/>
      <c r="AGX326" s="1"/>
      <c r="AGY326" s="1"/>
      <c r="AGZ326" s="1"/>
      <c r="AHA326" s="1"/>
      <c r="AHB326" s="1"/>
      <c r="AHC326" s="1"/>
      <c r="AHD326" s="1"/>
      <c r="AHE326" s="1"/>
      <c r="AHF326" s="1"/>
      <c r="AHG326" s="1"/>
      <c r="AHH326" s="1"/>
      <c r="AHI326" s="1"/>
      <c r="AHJ326" s="1"/>
      <c r="AHK326" s="1"/>
      <c r="AHL326" s="1"/>
      <c r="AHM326" s="1"/>
      <c r="AHN326" s="1"/>
      <c r="AHO326" s="1"/>
      <c r="AHP326" s="1"/>
      <c r="AHQ326" s="1"/>
      <c r="AHR326" s="1"/>
      <c r="AHS326" s="1"/>
      <c r="AHT326" s="1"/>
      <c r="AHU326" s="1"/>
      <c r="AHV326" s="1"/>
      <c r="AHW326" s="1"/>
      <c r="AHX326" s="1"/>
      <c r="AHY326" s="1"/>
      <c r="AHZ326" s="1"/>
      <c r="AIA326" s="1"/>
      <c r="AIB326" s="1"/>
      <c r="AIC326" s="1"/>
      <c r="AID326" s="1"/>
      <c r="AIE326" s="1"/>
      <c r="AIF326" s="1"/>
      <c r="AIG326" s="1"/>
      <c r="AIH326" s="1"/>
      <c r="AII326" s="1"/>
      <c r="AIJ326" s="1"/>
      <c r="AIK326" s="1"/>
      <c r="AIL326" s="1"/>
      <c r="AIM326" s="1"/>
      <c r="AIN326" s="1"/>
      <c r="AIO326" s="1"/>
      <c r="AIP326" s="1"/>
      <c r="AIQ326" s="1"/>
      <c r="AIR326" s="1"/>
      <c r="AIS326" s="1"/>
      <c r="AIT326" s="1"/>
      <c r="AIU326" s="1"/>
      <c r="AIV326" s="1"/>
      <c r="AIW326" s="1"/>
      <c r="AIX326" s="1"/>
      <c r="AIY326" s="1"/>
      <c r="AIZ326" s="1"/>
      <c r="AJA326" s="1"/>
      <c r="AJB326" s="1"/>
      <c r="AJC326" s="1"/>
      <c r="AJD326" s="1"/>
      <c r="AJE326" s="1"/>
      <c r="AJF326" s="1"/>
      <c r="AJG326" s="1"/>
      <c r="AJH326" s="1"/>
      <c r="AJI326" s="1"/>
      <c r="AJJ326" s="1"/>
      <c r="AJK326" s="1"/>
      <c r="AJL326" s="1"/>
      <c r="AJM326" s="1"/>
      <c r="AJN326" s="1"/>
      <c r="AJO326" s="1"/>
      <c r="AJP326" s="1"/>
      <c r="AJQ326" s="1"/>
      <c r="AJR326" s="1"/>
      <c r="AJS326" s="1"/>
      <c r="AJT326" s="1"/>
      <c r="AJU326" s="1"/>
      <c r="AJV326" s="1"/>
      <c r="AJW326" s="1"/>
      <c r="AJX326" s="1"/>
      <c r="AJY326" s="1"/>
      <c r="AJZ326" s="1"/>
      <c r="AKA326" s="1"/>
      <c r="AKB326" s="1"/>
      <c r="AKC326" s="1"/>
      <c r="AKD326" s="1"/>
      <c r="AKE326" s="1"/>
      <c r="AKF326" s="1"/>
      <c r="AKG326" s="1"/>
      <c r="AKH326" s="1"/>
      <c r="AKI326" s="1"/>
      <c r="AKJ326" s="1"/>
      <c r="AKK326" s="1"/>
      <c r="AKL326" s="1"/>
      <c r="AKM326" s="1"/>
      <c r="AKN326" s="1"/>
      <c r="AKO326" s="1"/>
      <c r="AKP326" s="1"/>
      <c r="AKQ326" s="1"/>
      <c r="AKR326" s="1"/>
      <c r="AKS326" s="1"/>
      <c r="AKT326" s="1"/>
      <c r="AKU326" s="1"/>
      <c r="AKV326" s="1"/>
      <c r="AKW326" s="1"/>
      <c r="AKX326" s="1"/>
      <c r="AKY326" s="1"/>
      <c r="AKZ326" s="1"/>
      <c r="ALA326" s="1"/>
      <c r="ALB326" s="1"/>
      <c r="ALC326" s="1"/>
      <c r="ALD326" s="1"/>
      <c r="ALE326" s="1"/>
      <c r="ALF326" s="1"/>
      <c r="ALG326" s="1"/>
      <c r="ALH326" s="1"/>
      <c r="ALI326" s="1"/>
      <c r="ALJ326" s="1"/>
      <c r="ALK326" s="1"/>
      <c r="ALL326" s="1"/>
      <c r="ALM326" s="1"/>
      <c r="ALN326" s="1"/>
      <c r="ALO326" s="1"/>
      <c r="ALP326" s="1"/>
      <c r="ALQ326" s="1"/>
      <c r="ALR326" s="1"/>
      <c r="ALS326" s="1"/>
      <c r="ALT326" s="1"/>
      <c r="ALU326" s="1"/>
      <c r="ALV326" s="1"/>
      <c r="ALW326" s="1"/>
      <c r="ALX326" s="1"/>
      <c r="ALY326" s="1"/>
      <c r="ALZ326" s="1"/>
      <c r="AMA326" s="1"/>
      <c r="AMB326" s="1"/>
      <c r="AMC326" s="1"/>
      <c r="AMD326" s="1"/>
      <c r="AME326" s="1"/>
      <c r="AMF326" s="1"/>
      <c r="AMG326" s="2"/>
      <c r="AMH326" s="2"/>
      <c r="AMI326" s="2"/>
    </row>
    <row r="327" spans="1:1023" ht="71.650000000000006" customHeight="1" x14ac:dyDescent="0.35">
      <c r="A327" s="13">
        <v>323</v>
      </c>
      <c r="B327" s="110"/>
      <c r="C327" s="9" t="s">
        <v>1215</v>
      </c>
      <c r="D327" s="10" t="s">
        <v>1216</v>
      </c>
      <c r="E327" s="8" t="s">
        <v>1217</v>
      </c>
      <c r="F327" s="8">
        <v>77500</v>
      </c>
      <c r="G327" s="8" t="s">
        <v>1218</v>
      </c>
      <c r="H327" s="7"/>
      <c r="I327" s="56">
        <v>417</v>
      </c>
      <c r="J327" s="7" t="s">
        <v>1167</v>
      </c>
      <c r="K327" s="34" t="s">
        <v>1219</v>
      </c>
      <c r="L327" s="35" t="s">
        <v>1220</v>
      </c>
      <c r="M327" s="35" t="s">
        <v>1221</v>
      </c>
      <c r="N327" s="35" t="s">
        <v>1161</v>
      </c>
      <c r="O327" s="35" t="s">
        <v>1162</v>
      </c>
      <c r="P327" s="35" t="s">
        <v>1163</v>
      </c>
      <c r="Q327" s="11" t="s">
        <v>67</v>
      </c>
      <c r="R327" s="115" t="s">
        <v>67</v>
      </c>
      <c r="S327" s="4"/>
      <c r="T327" s="8">
        <v>4</v>
      </c>
      <c r="U327" s="8">
        <v>2</v>
      </c>
      <c r="V327" s="8">
        <v>3</v>
      </c>
      <c r="W327" s="8"/>
      <c r="X327" s="8">
        <v>9</v>
      </c>
      <c r="Y327" s="6" t="s">
        <v>1222</v>
      </c>
      <c r="Z327" s="6" t="s">
        <v>1222</v>
      </c>
      <c r="AA327" s="6" t="s">
        <v>1222</v>
      </c>
      <c r="AB327" s="8" t="s">
        <v>1222</v>
      </c>
      <c r="AC327" s="8" t="s">
        <v>1222</v>
      </c>
      <c r="AD327" s="8" t="s">
        <v>1222</v>
      </c>
      <c r="AE327" s="8" t="s">
        <v>1222</v>
      </c>
      <c r="AF327" s="8"/>
      <c r="AG327" s="8"/>
      <c r="AH327" s="8"/>
      <c r="AI327" s="8"/>
      <c r="AJ327" s="8"/>
      <c r="AK327" s="8"/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68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  <c r="QC327" s="1"/>
      <c r="QD327" s="1"/>
      <c r="QE327" s="1"/>
      <c r="QF327" s="1"/>
      <c r="QG327" s="1"/>
      <c r="QH327" s="1"/>
      <c r="QI327" s="1"/>
      <c r="QJ327" s="1"/>
      <c r="QK327" s="1"/>
      <c r="QL327" s="1"/>
      <c r="QM327" s="1"/>
      <c r="QN327" s="1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1"/>
      <c r="RR327" s="1"/>
      <c r="RS327" s="1"/>
      <c r="RT327" s="1"/>
      <c r="RU327" s="1"/>
      <c r="RV327" s="1"/>
      <c r="RW327" s="1"/>
      <c r="RX327" s="1"/>
      <c r="RY327" s="1"/>
      <c r="RZ327" s="1"/>
      <c r="SA327" s="1"/>
      <c r="SB327" s="1"/>
      <c r="SC327" s="1"/>
      <c r="SD327" s="1"/>
      <c r="SE327" s="1"/>
      <c r="SF327" s="1"/>
      <c r="SG327" s="1"/>
      <c r="SH327" s="1"/>
      <c r="SI327" s="1"/>
      <c r="SJ327" s="1"/>
      <c r="SK327" s="1"/>
      <c r="SL327" s="1"/>
      <c r="SM327" s="1"/>
      <c r="SN327" s="1"/>
      <c r="SO327" s="1"/>
      <c r="SP327" s="1"/>
      <c r="SQ327" s="1"/>
      <c r="SR327" s="1"/>
      <c r="SS327" s="1"/>
      <c r="ST327" s="1"/>
      <c r="SU327" s="1"/>
      <c r="SV327" s="1"/>
      <c r="SW327" s="1"/>
      <c r="SX327" s="1"/>
      <c r="SY327" s="1"/>
      <c r="SZ327" s="1"/>
      <c r="TA327" s="1"/>
      <c r="TB327" s="1"/>
      <c r="TC327" s="1"/>
      <c r="TD327" s="1"/>
      <c r="TE327" s="1"/>
      <c r="TF327" s="1"/>
      <c r="TG327" s="1"/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  <c r="XX327" s="1"/>
      <c r="XY327" s="1"/>
      <c r="XZ327" s="1"/>
      <c r="YA327" s="1"/>
      <c r="YB327" s="1"/>
      <c r="YC327" s="1"/>
      <c r="YD327" s="1"/>
      <c r="YE327" s="1"/>
      <c r="YF327" s="1"/>
      <c r="YG327" s="1"/>
      <c r="YH327" s="1"/>
      <c r="YI327" s="1"/>
      <c r="YJ327" s="1"/>
      <c r="YK327" s="1"/>
      <c r="YL327" s="1"/>
      <c r="YM327" s="1"/>
      <c r="YN327" s="1"/>
      <c r="YO327" s="1"/>
      <c r="YP327" s="1"/>
      <c r="YQ327" s="1"/>
      <c r="YR327" s="1"/>
      <c r="YS327" s="1"/>
      <c r="YT327" s="1"/>
      <c r="YU327" s="1"/>
      <c r="YV327" s="1"/>
      <c r="YW327" s="1"/>
      <c r="YX327" s="1"/>
      <c r="YY327" s="1"/>
      <c r="YZ327" s="1"/>
      <c r="ZA327" s="1"/>
      <c r="ZB327" s="1"/>
      <c r="ZC327" s="1"/>
      <c r="ZD327" s="1"/>
      <c r="ZE327" s="1"/>
      <c r="ZF327" s="1"/>
      <c r="ZG327" s="1"/>
      <c r="ZH327" s="1"/>
      <c r="ZI327" s="1"/>
      <c r="ZJ327" s="1"/>
      <c r="ZK327" s="1"/>
      <c r="ZL327" s="1"/>
      <c r="ZM327" s="1"/>
      <c r="ZN327" s="1"/>
      <c r="ZO327" s="1"/>
      <c r="ZP327" s="1"/>
      <c r="ZQ327" s="1"/>
      <c r="ZR327" s="1"/>
      <c r="ZS327" s="1"/>
      <c r="ZT327" s="1"/>
      <c r="ZU327" s="1"/>
      <c r="ZV327" s="1"/>
      <c r="ZW327" s="1"/>
      <c r="ZX327" s="1"/>
      <c r="ZY327" s="1"/>
      <c r="ZZ327" s="1"/>
      <c r="AAA327" s="1"/>
      <c r="AAB327" s="1"/>
      <c r="AAC327" s="1"/>
      <c r="AAD327" s="1"/>
      <c r="AAE327" s="1"/>
      <c r="AAF327" s="1"/>
      <c r="AAG327" s="1"/>
      <c r="AAH327" s="1"/>
      <c r="AAI327" s="1"/>
      <c r="AAJ327" s="1"/>
      <c r="AAK327" s="1"/>
      <c r="AAL327" s="1"/>
      <c r="AAM327" s="1"/>
      <c r="AAN327" s="1"/>
      <c r="AAO327" s="1"/>
      <c r="AAP327" s="1"/>
      <c r="AAQ327" s="1"/>
      <c r="AAR327" s="1"/>
      <c r="AAS327" s="1"/>
      <c r="AAT327" s="1"/>
      <c r="AAU327" s="1"/>
      <c r="AAV327" s="1"/>
      <c r="AAW327" s="1"/>
      <c r="AAX327" s="1"/>
      <c r="AAY327" s="1"/>
      <c r="AAZ327" s="1"/>
      <c r="ABA327" s="1"/>
      <c r="ABB327" s="1"/>
      <c r="ABC327" s="1"/>
      <c r="ABD327" s="1"/>
      <c r="ABE327" s="1"/>
      <c r="ABF327" s="1"/>
      <c r="ABG327" s="1"/>
      <c r="ABH327" s="1"/>
      <c r="ABI327" s="1"/>
      <c r="ABJ327" s="1"/>
      <c r="ABK327" s="1"/>
      <c r="ABL327" s="1"/>
      <c r="ABM327" s="1"/>
      <c r="ABN327" s="1"/>
      <c r="ABO327" s="1"/>
      <c r="ABP327" s="1"/>
      <c r="ABQ327" s="1"/>
      <c r="ABR327" s="1"/>
      <c r="ABS327" s="1"/>
      <c r="ABT327" s="1"/>
      <c r="ABU327" s="1"/>
      <c r="ABV327" s="1"/>
      <c r="ABW327" s="1"/>
      <c r="ABX327" s="1"/>
      <c r="ABY327" s="1"/>
      <c r="ABZ327" s="1"/>
      <c r="ACA327" s="1"/>
      <c r="ACB327" s="1"/>
      <c r="ACC327" s="1"/>
      <c r="ACD327" s="1"/>
      <c r="ACE327" s="1"/>
      <c r="ACF327" s="1"/>
      <c r="ACG327" s="1"/>
      <c r="ACH327" s="1"/>
      <c r="ACI327" s="1"/>
      <c r="ACJ327" s="1"/>
      <c r="ACK327" s="1"/>
      <c r="ACL327" s="1"/>
      <c r="ACM327" s="1"/>
      <c r="ACN327" s="1"/>
      <c r="ACO327" s="1"/>
      <c r="ACP327" s="1"/>
      <c r="ACQ327" s="1"/>
      <c r="ACR327" s="1"/>
      <c r="ACS327" s="1"/>
      <c r="ACT327" s="1"/>
      <c r="ACU327" s="1"/>
      <c r="ACV327" s="1"/>
      <c r="ACW327" s="1"/>
      <c r="ACX327" s="1"/>
      <c r="ACY327" s="1"/>
      <c r="ACZ327" s="1"/>
      <c r="ADA327" s="1"/>
      <c r="ADB327" s="1"/>
      <c r="ADC327" s="1"/>
      <c r="ADD327" s="1"/>
      <c r="ADE327" s="1"/>
      <c r="ADF327" s="1"/>
      <c r="ADG327" s="1"/>
      <c r="ADH327" s="1"/>
      <c r="ADI327" s="1"/>
      <c r="ADJ327" s="1"/>
      <c r="ADK327" s="1"/>
      <c r="ADL327" s="1"/>
      <c r="ADM327" s="1"/>
      <c r="ADN327" s="1"/>
      <c r="ADO327" s="1"/>
      <c r="ADP327" s="1"/>
      <c r="ADQ327" s="1"/>
      <c r="ADR327" s="1"/>
      <c r="ADS327" s="1"/>
      <c r="ADT327" s="1"/>
      <c r="ADU327" s="1"/>
      <c r="ADV327" s="1"/>
      <c r="ADW327" s="1"/>
      <c r="ADX327" s="1"/>
      <c r="ADY327" s="1"/>
      <c r="ADZ327" s="1"/>
      <c r="AEA327" s="1"/>
      <c r="AEB327" s="1"/>
      <c r="AEC327" s="1"/>
      <c r="AED327" s="1"/>
      <c r="AEE327" s="1"/>
      <c r="AEF327" s="1"/>
      <c r="AEG327" s="1"/>
      <c r="AEH327" s="1"/>
      <c r="AEI327" s="1"/>
      <c r="AEJ327" s="1"/>
      <c r="AEK327" s="1"/>
      <c r="AEL327" s="1"/>
      <c r="AEM327" s="1"/>
      <c r="AEN327" s="1"/>
      <c r="AEO327" s="1"/>
      <c r="AEP327" s="1"/>
      <c r="AEQ327" s="1"/>
      <c r="AER327" s="1"/>
      <c r="AES327" s="1"/>
      <c r="AET327" s="1"/>
      <c r="AEU327" s="1"/>
      <c r="AEV327" s="1"/>
      <c r="AEW327" s="1"/>
      <c r="AEX327" s="1"/>
      <c r="AEY327" s="1"/>
      <c r="AEZ327" s="1"/>
      <c r="AFA327" s="1"/>
      <c r="AFB327" s="1"/>
      <c r="AFC327" s="1"/>
      <c r="AFD327" s="1"/>
      <c r="AFE327" s="1"/>
      <c r="AFF327" s="1"/>
      <c r="AFG327" s="1"/>
      <c r="AFH327" s="1"/>
      <c r="AFI327" s="1"/>
      <c r="AFJ327" s="1"/>
      <c r="AFK327" s="1"/>
      <c r="AFL327" s="1"/>
      <c r="AFM327" s="1"/>
      <c r="AFN327" s="1"/>
      <c r="AFO327" s="1"/>
      <c r="AFP327" s="1"/>
      <c r="AFQ327" s="1"/>
      <c r="AFR327" s="1"/>
      <c r="AFS327" s="1"/>
      <c r="AFT327" s="1"/>
      <c r="AFU327" s="1"/>
      <c r="AFV327" s="1"/>
      <c r="AFW327" s="1"/>
      <c r="AFX327" s="1"/>
      <c r="AFY327" s="1"/>
      <c r="AFZ327" s="1"/>
      <c r="AGA327" s="1"/>
      <c r="AGB327" s="1"/>
      <c r="AGC327" s="1"/>
      <c r="AGD327" s="1"/>
      <c r="AGE327" s="1"/>
      <c r="AGF327" s="1"/>
      <c r="AGG327" s="1"/>
      <c r="AGH327" s="1"/>
      <c r="AGI327" s="1"/>
      <c r="AGJ327" s="1"/>
      <c r="AGK327" s="1"/>
      <c r="AGL327" s="1"/>
      <c r="AGM327" s="1"/>
      <c r="AGN327" s="1"/>
      <c r="AGO327" s="1"/>
      <c r="AGP327" s="1"/>
      <c r="AGQ327" s="1"/>
      <c r="AGR327" s="1"/>
      <c r="AGS327" s="1"/>
      <c r="AGT327" s="1"/>
      <c r="AGU327" s="1"/>
      <c r="AGV327" s="1"/>
      <c r="AGW327" s="1"/>
      <c r="AGX327" s="1"/>
      <c r="AGY327" s="1"/>
      <c r="AGZ327" s="1"/>
      <c r="AHA327" s="1"/>
      <c r="AHB327" s="1"/>
      <c r="AHC327" s="1"/>
      <c r="AHD327" s="1"/>
      <c r="AHE327" s="1"/>
      <c r="AHF327" s="1"/>
      <c r="AHG327" s="1"/>
      <c r="AHH327" s="1"/>
      <c r="AHI327" s="1"/>
      <c r="AHJ327" s="1"/>
      <c r="AHK327" s="1"/>
      <c r="AHL327" s="1"/>
      <c r="AHM327" s="1"/>
      <c r="AHN327" s="1"/>
      <c r="AHO327" s="1"/>
      <c r="AHP327" s="1"/>
      <c r="AHQ327" s="1"/>
      <c r="AHR327" s="1"/>
      <c r="AHS327" s="1"/>
      <c r="AHT327" s="1"/>
      <c r="AHU327" s="1"/>
      <c r="AHV327" s="1"/>
      <c r="AHW327" s="1"/>
      <c r="AHX327" s="1"/>
      <c r="AHY327" s="1"/>
      <c r="AHZ327" s="1"/>
      <c r="AIA327" s="1"/>
      <c r="AIB327" s="1"/>
      <c r="AIC327" s="1"/>
      <c r="AID327" s="1"/>
      <c r="AIE327" s="1"/>
      <c r="AIF327" s="1"/>
      <c r="AIG327" s="1"/>
      <c r="AIH327" s="1"/>
      <c r="AII327" s="1"/>
      <c r="AIJ327" s="1"/>
      <c r="AIK327" s="1"/>
      <c r="AIL327" s="1"/>
      <c r="AIM327" s="1"/>
      <c r="AIN327" s="1"/>
      <c r="AIO327" s="1"/>
      <c r="AIP327" s="1"/>
      <c r="AIQ327" s="1"/>
      <c r="AIR327" s="1"/>
      <c r="AIS327" s="1"/>
      <c r="AIT327" s="1"/>
      <c r="AIU327" s="1"/>
      <c r="AIV327" s="1"/>
      <c r="AIW327" s="1"/>
      <c r="AIX327" s="1"/>
      <c r="AIY327" s="1"/>
      <c r="AIZ327" s="1"/>
      <c r="AJA327" s="1"/>
      <c r="AJB327" s="1"/>
      <c r="AJC327" s="1"/>
      <c r="AJD327" s="1"/>
      <c r="AJE327" s="1"/>
      <c r="AJF327" s="1"/>
      <c r="AJG327" s="1"/>
      <c r="AJH327" s="1"/>
      <c r="AJI327" s="1"/>
      <c r="AJJ327" s="1"/>
      <c r="AJK327" s="1"/>
      <c r="AJL327" s="1"/>
      <c r="AJM327" s="1"/>
      <c r="AJN327" s="1"/>
      <c r="AJO327" s="1"/>
      <c r="AJP327" s="1"/>
      <c r="AJQ327" s="1"/>
      <c r="AJR327" s="1"/>
      <c r="AJS327" s="1"/>
      <c r="AJT327" s="1"/>
      <c r="AJU327" s="1"/>
      <c r="AJV327" s="1"/>
      <c r="AJW327" s="1"/>
      <c r="AJX327" s="1"/>
      <c r="AJY327" s="1"/>
      <c r="AJZ327" s="1"/>
      <c r="AKA327" s="1"/>
      <c r="AKB327" s="1"/>
      <c r="AKC327" s="1"/>
      <c r="AKD327" s="1"/>
      <c r="AKE327" s="1"/>
      <c r="AKF327" s="1"/>
      <c r="AKG327" s="1"/>
      <c r="AKH327" s="1"/>
      <c r="AKI327" s="1"/>
      <c r="AKJ327" s="1"/>
      <c r="AKK327" s="1"/>
      <c r="AKL327" s="1"/>
      <c r="AKM327" s="1"/>
      <c r="AKN327" s="1"/>
      <c r="AKO327" s="1"/>
      <c r="AKP327" s="1"/>
      <c r="AKQ327" s="1"/>
      <c r="AKR327" s="1"/>
      <c r="AKS327" s="1"/>
      <c r="AKT327" s="1"/>
      <c r="AKU327" s="1"/>
      <c r="AKV327" s="1"/>
      <c r="AKW327" s="1"/>
      <c r="AKX327" s="1"/>
      <c r="AKY327" s="1"/>
      <c r="AKZ327" s="1"/>
      <c r="ALA327" s="1"/>
      <c r="ALB327" s="1"/>
      <c r="ALC327" s="1"/>
      <c r="ALD327" s="1"/>
      <c r="ALE327" s="1"/>
      <c r="ALF327" s="1"/>
      <c r="ALG327" s="1"/>
      <c r="ALH327" s="1"/>
      <c r="ALI327" s="1"/>
      <c r="ALJ327" s="1"/>
      <c r="ALK327" s="1"/>
      <c r="ALL327" s="1"/>
      <c r="ALM327" s="1"/>
      <c r="ALN327" s="1"/>
      <c r="ALO327" s="1"/>
      <c r="ALP327" s="1"/>
      <c r="ALQ327" s="1"/>
      <c r="ALR327" s="1"/>
      <c r="ALS327" s="1"/>
      <c r="ALT327" s="1"/>
      <c r="ALU327" s="1"/>
      <c r="ALV327" s="1"/>
      <c r="ALW327" s="1"/>
      <c r="ALX327" s="1"/>
      <c r="ALY327" s="1"/>
      <c r="ALZ327" s="1"/>
      <c r="AMA327" s="1"/>
      <c r="AMB327" s="1"/>
      <c r="AMC327" s="1"/>
      <c r="AMD327" s="1"/>
      <c r="AME327" s="1"/>
      <c r="AMF327" s="1"/>
      <c r="AMG327" s="2"/>
      <c r="AMH327" s="2"/>
      <c r="AMI327" s="2"/>
    </row>
    <row r="328" spans="1:1023" ht="71.650000000000006" customHeight="1" x14ac:dyDescent="0.35">
      <c r="A328" s="3">
        <v>324</v>
      </c>
      <c r="B328" s="110"/>
      <c r="C328" s="9" t="s">
        <v>1285</v>
      </c>
      <c r="D328" s="10" t="s">
        <v>1223</v>
      </c>
      <c r="E328" s="8" t="s">
        <v>1224</v>
      </c>
      <c r="F328" s="8">
        <v>77500</v>
      </c>
      <c r="G328" s="8" t="s">
        <v>1218</v>
      </c>
      <c r="H328" s="7"/>
      <c r="I328" s="56">
        <v>254.5</v>
      </c>
      <c r="J328" s="7">
        <v>5</v>
      </c>
      <c r="K328" s="34" t="s">
        <v>1225</v>
      </c>
      <c r="L328" s="35" t="s">
        <v>1226</v>
      </c>
      <c r="M328" s="35" t="s">
        <v>1227</v>
      </c>
      <c r="N328" s="35"/>
      <c r="O328" s="35" t="s">
        <v>1228</v>
      </c>
      <c r="P328" s="35" t="s">
        <v>1229</v>
      </c>
      <c r="Q328" s="11" t="s">
        <v>66</v>
      </c>
      <c r="R328" s="115" t="s">
        <v>66</v>
      </c>
      <c r="S328" s="4"/>
      <c r="T328" s="8">
        <v>2</v>
      </c>
      <c r="U328" s="8"/>
      <c r="V328" s="8">
        <v>2</v>
      </c>
      <c r="W328" s="8" t="s">
        <v>1230</v>
      </c>
      <c r="X328" s="8">
        <v>4</v>
      </c>
      <c r="Y328" s="6"/>
      <c r="Z328" s="6"/>
      <c r="AA328" s="6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68" t="s">
        <v>1231</v>
      </c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M328" s="1"/>
      <c r="YN328" s="1"/>
      <c r="YO328" s="1"/>
      <c r="YP328" s="1"/>
      <c r="YQ328" s="1"/>
      <c r="YR328" s="1"/>
      <c r="YS328" s="1"/>
      <c r="YT328" s="1"/>
      <c r="YU328" s="1"/>
      <c r="YV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  <c r="ZL328" s="1"/>
      <c r="ZM328" s="1"/>
      <c r="ZN328" s="1"/>
      <c r="ZO328" s="1"/>
      <c r="ZP328" s="1"/>
      <c r="ZQ328" s="1"/>
      <c r="ZR328" s="1"/>
      <c r="ZS328" s="1"/>
      <c r="ZT328" s="1"/>
      <c r="ZU328" s="1"/>
      <c r="ZV328" s="1"/>
      <c r="ZW328" s="1"/>
      <c r="ZX328" s="1"/>
      <c r="ZY328" s="1"/>
      <c r="ZZ328" s="1"/>
      <c r="AAA328" s="1"/>
      <c r="AAB328" s="1"/>
      <c r="AAC328" s="1"/>
      <c r="AAD328" s="1"/>
      <c r="AAE328" s="1"/>
      <c r="AAF328" s="1"/>
      <c r="AAG328" s="1"/>
      <c r="AAH328" s="1"/>
      <c r="AAI328" s="1"/>
      <c r="AAJ328" s="1"/>
      <c r="AAK328" s="1"/>
      <c r="AAL328" s="1"/>
      <c r="AAM328" s="1"/>
      <c r="AAN328" s="1"/>
      <c r="AAO328" s="1"/>
      <c r="AAP328" s="1"/>
      <c r="AAQ328" s="1"/>
      <c r="AAR328" s="1"/>
      <c r="AAS328" s="1"/>
      <c r="AAT328" s="1"/>
      <c r="AAU328" s="1"/>
      <c r="AAV328" s="1"/>
      <c r="AAW328" s="1"/>
      <c r="AAX328" s="1"/>
      <c r="AAY328" s="1"/>
      <c r="AAZ328" s="1"/>
      <c r="ABA328" s="1"/>
      <c r="ABB328" s="1"/>
      <c r="ABC328" s="1"/>
      <c r="ABD328" s="1"/>
      <c r="ABE328" s="1"/>
      <c r="ABF328" s="1"/>
      <c r="ABG328" s="1"/>
      <c r="ABH328" s="1"/>
      <c r="ABI328" s="1"/>
      <c r="ABJ328" s="1"/>
      <c r="ABK328" s="1"/>
      <c r="ABL328" s="1"/>
      <c r="ABM328" s="1"/>
      <c r="ABN328" s="1"/>
      <c r="ABO328" s="1"/>
      <c r="ABP328" s="1"/>
      <c r="ABQ328" s="1"/>
      <c r="ABR328" s="1"/>
      <c r="ABS328" s="1"/>
      <c r="ABT328" s="1"/>
      <c r="ABU328" s="1"/>
      <c r="ABV328" s="1"/>
      <c r="ABW328" s="1"/>
      <c r="ABX328" s="1"/>
      <c r="ABY328" s="1"/>
      <c r="ABZ328" s="1"/>
      <c r="ACA328" s="1"/>
      <c r="ACB328" s="1"/>
      <c r="ACC328" s="1"/>
      <c r="ACD328" s="1"/>
      <c r="ACE328" s="1"/>
      <c r="ACF328" s="1"/>
      <c r="ACG328" s="1"/>
      <c r="ACH328" s="1"/>
      <c r="ACI328" s="1"/>
      <c r="ACJ328" s="1"/>
      <c r="ACK328" s="1"/>
      <c r="ACL328" s="1"/>
      <c r="ACM328" s="1"/>
      <c r="ACN328" s="1"/>
      <c r="ACO328" s="1"/>
      <c r="ACP328" s="1"/>
      <c r="ACQ328" s="1"/>
      <c r="ACR328" s="1"/>
      <c r="ACS328" s="1"/>
      <c r="ACT328" s="1"/>
      <c r="ACU328" s="1"/>
      <c r="ACV328" s="1"/>
      <c r="ACW328" s="1"/>
      <c r="ACX328" s="1"/>
      <c r="ACY328" s="1"/>
      <c r="ACZ328" s="1"/>
      <c r="ADA328" s="1"/>
      <c r="ADB328" s="1"/>
      <c r="ADC328" s="1"/>
      <c r="ADD328" s="1"/>
      <c r="ADE328" s="1"/>
      <c r="ADF328" s="1"/>
      <c r="ADG328" s="1"/>
      <c r="ADH328" s="1"/>
      <c r="ADI328" s="1"/>
      <c r="ADJ328" s="1"/>
      <c r="ADK328" s="1"/>
      <c r="ADL328" s="1"/>
      <c r="ADM328" s="1"/>
      <c r="ADN328" s="1"/>
      <c r="ADO328" s="1"/>
      <c r="ADP328" s="1"/>
      <c r="ADQ328" s="1"/>
      <c r="ADR328" s="1"/>
      <c r="ADS328" s="1"/>
      <c r="ADT328" s="1"/>
      <c r="ADU328" s="1"/>
      <c r="ADV328" s="1"/>
      <c r="ADW328" s="1"/>
      <c r="ADX328" s="1"/>
      <c r="ADY328" s="1"/>
      <c r="ADZ328" s="1"/>
      <c r="AEA328" s="1"/>
      <c r="AEB328" s="1"/>
      <c r="AEC328" s="1"/>
      <c r="AED328" s="1"/>
      <c r="AEE328" s="1"/>
      <c r="AEF328" s="1"/>
      <c r="AEG328" s="1"/>
      <c r="AEH328" s="1"/>
      <c r="AEI328" s="1"/>
      <c r="AEJ328" s="1"/>
      <c r="AEK328" s="1"/>
      <c r="AEL328" s="1"/>
      <c r="AEM328" s="1"/>
      <c r="AEN328" s="1"/>
      <c r="AEO328" s="1"/>
      <c r="AEP328" s="1"/>
      <c r="AEQ328" s="1"/>
      <c r="AER328" s="1"/>
      <c r="AES328" s="1"/>
      <c r="AET328" s="1"/>
      <c r="AEU328" s="1"/>
      <c r="AEV328" s="1"/>
      <c r="AEW328" s="1"/>
      <c r="AEX328" s="1"/>
      <c r="AEY328" s="1"/>
      <c r="AEZ328" s="1"/>
      <c r="AFA328" s="1"/>
      <c r="AFB328" s="1"/>
      <c r="AFC328" s="1"/>
      <c r="AFD328" s="1"/>
      <c r="AFE328" s="1"/>
      <c r="AFF328" s="1"/>
      <c r="AFG328" s="1"/>
      <c r="AFH328" s="1"/>
      <c r="AFI328" s="1"/>
      <c r="AFJ328" s="1"/>
      <c r="AFK328" s="1"/>
      <c r="AFL328" s="1"/>
      <c r="AFM328" s="1"/>
      <c r="AFN328" s="1"/>
      <c r="AFO328" s="1"/>
      <c r="AFP328" s="1"/>
      <c r="AFQ328" s="1"/>
      <c r="AFR328" s="1"/>
      <c r="AFS328" s="1"/>
      <c r="AFT328" s="1"/>
      <c r="AFU328" s="1"/>
      <c r="AFV328" s="1"/>
      <c r="AFW328" s="1"/>
      <c r="AFX328" s="1"/>
      <c r="AFY328" s="1"/>
      <c r="AFZ328" s="1"/>
      <c r="AGA328" s="1"/>
      <c r="AGB328" s="1"/>
      <c r="AGC328" s="1"/>
      <c r="AGD328" s="1"/>
      <c r="AGE328" s="1"/>
      <c r="AGF328" s="1"/>
      <c r="AGG328" s="1"/>
      <c r="AGH328" s="1"/>
      <c r="AGI328" s="1"/>
      <c r="AGJ328" s="1"/>
      <c r="AGK328" s="1"/>
      <c r="AGL328" s="1"/>
      <c r="AGM328" s="1"/>
      <c r="AGN328" s="1"/>
      <c r="AGO328" s="1"/>
      <c r="AGP328" s="1"/>
      <c r="AGQ328" s="1"/>
      <c r="AGR328" s="1"/>
      <c r="AGS328" s="1"/>
      <c r="AGT328" s="1"/>
      <c r="AGU328" s="1"/>
      <c r="AGV328" s="1"/>
      <c r="AGW328" s="1"/>
      <c r="AGX328" s="1"/>
      <c r="AGY328" s="1"/>
      <c r="AGZ328" s="1"/>
      <c r="AHA328" s="1"/>
      <c r="AHB328" s="1"/>
      <c r="AHC328" s="1"/>
      <c r="AHD328" s="1"/>
      <c r="AHE328" s="1"/>
      <c r="AHF328" s="1"/>
      <c r="AHG328" s="1"/>
      <c r="AHH328" s="1"/>
      <c r="AHI328" s="1"/>
      <c r="AHJ328" s="1"/>
      <c r="AHK328" s="1"/>
      <c r="AHL328" s="1"/>
      <c r="AHM328" s="1"/>
      <c r="AHN328" s="1"/>
      <c r="AHO328" s="1"/>
      <c r="AHP328" s="1"/>
      <c r="AHQ328" s="1"/>
      <c r="AHR328" s="1"/>
      <c r="AHS328" s="1"/>
      <c r="AHT328" s="1"/>
      <c r="AHU328" s="1"/>
      <c r="AHV328" s="1"/>
      <c r="AHW328" s="1"/>
      <c r="AHX328" s="1"/>
      <c r="AHY328" s="1"/>
      <c r="AHZ328" s="1"/>
      <c r="AIA328" s="1"/>
      <c r="AIB328" s="1"/>
      <c r="AIC328" s="1"/>
      <c r="AID328" s="1"/>
      <c r="AIE328" s="1"/>
      <c r="AIF328" s="1"/>
      <c r="AIG328" s="1"/>
      <c r="AIH328" s="1"/>
      <c r="AII328" s="1"/>
      <c r="AIJ328" s="1"/>
      <c r="AIK328" s="1"/>
      <c r="AIL328" s="1"/>
      <c r="AIM328" s="1"/>
      <c r="AIN328" s="1"/>
      <c r="AIO328" s="1"/>
      <c r="AIP328" s="1"/>
      <c r="AIQ328" s="1"/>
      <c r="AIR328" s="1"/>
      <c r="AIS328" s="1"/>
      <c r="AIT328" s="1"/>
      <c r="AIU328" s="1"/>
      <c r="AIV328" s="1"/>
      <c r="AIW328" s="1"/>
      <c r="AIX328" s="1"/>
      <c r="AIY328" s="1"/>
      <c r="AIZ328" s="1"/>
      <c r="AJA328" s="1"/>
      <c r="AJB328" s="1"/>
      <c r="AJC328" s="1"/>
      <c r="AJD328" s="1"/>
      <c r="AJE328" s="1"/>
      <c r="AJF328" s="1"/>
      <c r="AJG328" s="1"/>
      <c r="AJH328" s="1"/>
      <c r="AJI328" s="1"/>
      <c r="AJJ328" s="1"/>
      <c r="AJK328" s="1"/>
      <c r="AJL328" s="1"/>
      <c r="AJM328" s="1"/>
      <c r="AJN328" s="1"/>
      <c r="AJO328" s="1"/>
      <c r="AJP328" s="1"/>
      <c r="AJQ328" s="1"/>
      <c r="AJR328" s="1"/>
      <c r="AJS328" s="1"/>
      <c r="AJT328" s="1"/>
      <c r="AJU328" s="1"/>
      <c r="AJV328" s="1"/>
      <c r="AJW328" s="1"/>
      <c r="AJX328" s="1"/>
      <c r="AJY328" s="1"/>
      <c r="AJZ328" s="1"/>
      <c r="AKA328" s="1"/>
      <c r="AKB328" s="1"/>
      <c r="AKC328" s="1"/>
      <c r="AKD328" s="1"/>
      <c r="AKE328" s="1"/>
      <c r="AKF328" s="1"/>
      <c r="AKG328" s="1"/>
      <c r="AKH328" s="1"/>
      <c r="AKI328" s="1"/>
      <c r="AKJ328" s="1"/>
      <c r="AKK328" s="1"/>
      <c r="AKL328" s="1"/>
      <c r="AKM328" s="1"/>
      <c r="AKN328" s="1"/>
      <c r="AKO328" s="1"/>
      <c r="AKP328" s="1"/>
      <c r="AKQ328" s="1"/>
      <c r="AKR328" s="1"/>
      <c r="AKS328" s="1"/>
      <c r="AKT328" s="1"/>
      <c r="AKU328" s="1"/>
      <c r="AKV328" s="1"/>
      <c r="AKW328" s="1"/>
      <c r="AKX328" s="1"/>
      <c r="AKY328" s="1"/>
      <c r="AKZ328" s="1"/>
      <c r="ALA328" s="1"/>
      <c r="ALB328" s="1"/>
      <c r="ALC328" s="1"/>
      <c r="ALD328" s="1"/>
      <c r="ALE328" s="1"/>
      <c r="ALF328" s="1"/>
      <c r="ALG328" s="1"/>
      <c r="ALH328" s="1"/>
      <c r="ALI328" s="1"/>
      <c r="ALJ328" s="1"/>
      <c r="ALK328" s="1"/>
      <c r="ALL328" s="1"/>
      <c r="ALM328" s="1"/>
      <c r="ALN328" s="1"/>
      <c r="ALO328" s="1"/>
      <c r="ALP328" s="1"/>
      <c r="ALQ328" s="1"/>
      <c r="ALR328" s="1"/>
      <c r="ALS328" s="1"/>
      <c r="ALT328" s="1"/>
      <c r="ALU328" s="1"/>
      <c r="ALV328" s="1"/>
      <c r="ALW328" s="1"/>
      <c r="ALX328" s="1"/>
      <c r="ALY328" s="1"/>
      <c r="ALZ328" s="1"/>
      <c r="AMA328" s="1"/>
      <c r="AMB328" s="1"/>
      <c r="AMC328" s="1"/>
      <c r="AMD328" s="1"/>
      <c r="AME328" s="1"/>
      <c r="AMF328" s="1"/>
      <c r="AMG328" s="2"/>
      <c r="AMH328" s="2"/>
      <c r="AMI328" s="2"/>
    </row>
    <row r="329" spans="1:1023" ht="71.650000000000006" customHeight="1" x14ac:dyDescent="0.35">
      <c r="A329" s="13">
        <v>325</v>
      </c>
      <c r="B329" s="110" t="s">
        <v>1232</v>
      </c>
      <c r="C329" s="9" t="s">
        <v>1233</v>
      </c>
      <c r="D329" s="10" t="s">
        <v>1094</v>
      </c>
      <c r="E329" s="8" t="s">
        <v>1234</v>
      </c>
      <c r="F329" s="102">
        <v>77500</v>
      </c>
      <c r="G329" s="8" t="s">
        <v>1094</v>
      </c>
      <c r="H329" s="7">
        <v>46023</v>
      </c>
      <c r="I329" s="56">
        <v>1448</v>
      </c>
      <c r="J329" s="7" t="s">
        <v>1235</v>
      </c>
      <c r="K329" s="34" t="s">
        <v>1236</v>
      </c>
      <c r="L329" s="35" t="s">
        <v>1237</v>
      </c>
      <c r="M329" s="36" t="s">
        <v>1238</v>
      </c>
      <c r="N329" s="36" t="s">
        <v>1236</v>
      </c>
      <c r="O329" s="36" t="s">
        <v>1237</v>
      </c>
      <c r="P329" s="36" t="s">
        <v>1238</v>
      </c>
      <c r="Q329" s="11" t="s">
        <v>66</v>
      </c>
      <c r="R329" s="115" t="s">
        <v>66</v>
      </c>
      <c r="S329" s="4">
        <v>0</v>
      </c>
      <c r="T329" s="8">
        <v>15</v>
      </c>
      <c r="U329" s="5">
        <v>2</v>
      </c>
      <c r="V329" s="8">
        <v>14</v>
      </c>
      <c r="W329" s="8" t="s">
        <v>1239</v>
      </c>
      <c r="X329" s="8">
        <v>31</v>
      </c>
      <c r="Y329" s="6"/>
      <c r="Z329" s="6"/>
      <c r="AA329" s="6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3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N329" s="1"/>
      <c r="YO329" s="1"/>
      <c r="YP329" s="1"/>
      <c r="YQ329" s="1"/>
      <c r="YR329" s="1"/>
      <c r="YS329" s="1"/>
      <c r="YT329" s="1"/>
      <c r="YU329" s="1"/>
      <c r="YV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  <c r="ZL329" s="1"/>
      <c r="ZM329" s="1"/>
      <c r="ZN329" s="1"/>
      <c r="ZO329" s="1"/>
      <c r="ZP329" s="1"/>
      <c r="ZQ329" s="1"/>
      <c r="ZR329" s="1"/>
      <c r="ZS329" s="1"/>
      <c r="ZT329" s="1"/>
      <c r="ZU329" s="1"/>
      <c r="ZV329" s="1"/>
      <c r="ZW329" s="1"/>
      <c r="ZX329" s="1"/>
      <c r="ZY329" s="1"/>
      <c r="ZZ329" s="1"/>
      <c r="AAA329" s="1"/>
      <c r="AAB329" s="1"/>
      <c r="AAC329" s="1"/>
      <c r="AAD329" s="1"/>
      <c r="AAE329" s="1"/>
      <c r="AAF329" s="1"/>
      <c r="AAG329" s="1"/>
      <c r="AAH329" s="1"/>
      <c r="AAI329" s="1"/>
      <c r="AAJ329" s="1"/>
      <c r="AAK329" s="1"/>
      <c r="AAL329" s="1"/>
      <c r="AAM329" s="1"/>
      <c r="AAN329" s="1"/>
      <c r="AAO329" s="1"/>
      <c r="AAP329" s="1"/>
      <c r="AAQ329" s="1"/>
      <c r="AAR329" s="1"/>
      <c r="AAS329" s="1"/>
      <c r="AAT329" s="1"/>
      <c r="AAU329" s="1"/>
      <c r="AAV329" s="1"/>
      <c r="AAW329" s="1"/>
      <c r="AAX329" s="1"/>
      <c r="AAY329" s="1"/>
      <c r="AAZ329" s="1"/>
      <c r="ABA329" s="1"/>
      <c r="ABB329" s="1"/>
      <c r="ABC329" s="1"/>
      <c r="ABD329" s="1"/>
      <c r="ABE329" s="1"/>
      <c r="ABF329" s="1"/>
      <c r="ABG329" s="1"/>
      <c r="ABH329" s="1"/>
      <c r="ABI329" s="1"/>
      <c r="ABJ329" s="1"/>
      <c r="ABK329" s="1"/>
      <c r="ABL329" s="1"/>
      <c r="ABM329" s="1"/>
      <c r="ABN329" s="1"/>
      <c r="ABO329" s="1"/>
      <c r="ABP329" s="1"/>
      <c r="ABQ329" s="1"/>
      <c r="ABR329" s="1"/>
      <c r="ABS329" s="1"/>
      <c r="ABT329" s="1"/>
      <c r="ABU329" s="1"/>
      <c r="ABV329" s="1"/>
      <c r="ABW329" s="1"/>
      <c r="ABX329" s="1"/>
      <c r="ABY329" s="1"/>
      <c r="ABZ329" s="1"/>
      <c r="ACA329" s="1"/>
      <c r="ACB329" s="1"/>
      <c r="ACC329" s="1"/>
      <c r="ACD329" s="1"/>
      <c r="ACE329" s="1"/>
      <c r="ACF329" s="1"/>
      <c r="ACG329" s="1"/>
      <c r="ACH329" s="1"/>
      <c r="ACI329" s="1"/>
      <c r="ACJ329" s="1"/>
      <c r="ACK329" s="1"/>
      <c r="ACL329" s="1"/>
      <c r="ACM329" s="1"/>
      <c r="ACN329" s="1"/>
      <c r="ACO329" s="1"/>
      <c r="ACP329" s="1"/>
      <c r="ACQ329" s="1"/>
      <c r="ACR329" s="1"/>
      <c r="ACS329" s="1"/>
      <c r="ACT329" s="1"/>
      <c r="ACU329" s="1"/>
      <c r="ACV329" s="1"/>
      <c r="ACW329" s="1"/>
      <c r="ACX329" s="1"/>
      <c r="ACY329" s="1"/>
      <c r="ACZ329" s="1"/>
      <c r="ADA329" s="1"/>
      <c r="ADB329" s="1"/>
      <c r="ADC329" s="1"/>
      <c r="ADD329" s="1"/>
      <c r="ADE329" s="1"/>
      <c r="ADF329" s="1"/>
      <c r="ADG329" s="1"/>
      <c r="ADH329" s="1"/>
      <c r="ADI329" s="1"/>
      <c r="ADJ329" s="1"/>
      <c r="ADK329" s="1"/>
      <c r="ADL329" s="1"/>
      <c r="ADM329" s="1"/>
      <c r="ADN329" s="1"/>
      <c r="ADO329" s="1"/>
      <c r="ADP329" s="1"/>
      <c r="ADQ329" s="1"/>
      <c r="ADR329" s="1"/>
      <c r="ADS329" s="1"/>
      <c r="ADT329" s="1"/>
      <c r="ADU329" s="1"/>
      <c r="ADV329" s="1"/>
      <c r="ADW329" s="1"/>
      <c r="ADX329" s="1"/>
      <c r="ADY329" s="1"/>
      <c r="ADZ329" s="1"/>
      <c r="AEA329" s="1"/>
      <c r="AEB329" s="1"/>
      <c r="AEC329" s="1"/>
      <c r="AED329" s="1"/>
      <c r="AEE329" s="1"/>
      <c r="AEF329" s="1"/>
      <c r="AEG329" s="1"/>
      <c r="AEH329" s="1"/>
      <c r="AEI329" s="1"/>
      <c r="AEJ329" s="1"/>
      <c r="AEK329" s="1"/>
      <c r="AEL329" s="1"/>
      <c r="AEM329" s="1"/>
      <c r="AEN329" s="1"/>
      <c r="AEO329" s="1"/>
      <c r="AEP329" s="1"/>
      <c r="AEQ329" s="1"/>
      <c r="AER329" s="1"/>
      <c r="AES329" s="1"/>
      <c r="AET329" s="1"/>
      <c r="AEU329" s="1"/>
      <c r="AEV329" s="1"/>
      <c r="AEW329" s="1"/>
      <c r="AEX329" s="1"/>
      <c r="AEY329" s="1"/>
      <c r="AEZ329" s="1"/>
      <c r="AFA329" s="1"/>
      <c r="AFB329" s="1"/>
      <c r="AFC329" s="1"/>
      <c r="AFD329" s="1"/>
      <c r="AFE329" s="1"/>
      <c r="AFF329" s="1"/>
      <c r="AFG329" s="1"/>
      <c r="AFH329" s="1"/>
      <c r="AFI329" s="1"/>
      <c r="AFJ329" s="1"/>
      <c r="AFK329" s="1"/>
      <c r="AFL329" s="1"/>
      <c r="AFM329" s="1"/>
      <c r="AFN329" s="1"/>
      <c r="AFO329" s="1"/>
      <c r="AFP329" s="1"/>
      <c r="AFQ329" s="1"/>
      <c r="AFR329" s="1"/>
      <c r="AFS329" s="1"/>
      <c r="AFT329" s="1"/>
      <c r="AFU329" s="1"/>
      <c r="AFV329" s="1"/>
      <c r="AFW329" s="1"/>
      <c r="AFX329" s="1"/>
      <c r="AFY329" s="1"/>
      <c r="AFZ329" s="1"/>
      <c r="AGA329" s="1"/>
      <c r="AGB329" s="1"/>
      <c r="AGC329" s="1"/>
      <c r="AGD329" s="1"/>
      <c r="AGE329" s="1"/>
      <c r="AGF329" s="1"/>
      <c r="AGG329" s="1"/>
      <c r="AGH329" s="1"/>
      <c r="AGI329" s="1"/>
      <c r="AGJ329" s="1"/>
      <c r="AGK329" s="1"/>
      <c r="AGL329" s="1"/>
      <c r="AGM329" s="1"/>
      <c r="AGN329" s="1"/>
      <c r="AGO329" s="1"/>
      <c r="AGP329" s="1"/>
      <c r="AGQ329" s="1"/>
      <c r="AGR329" s="1"/>
      <c r="AGS329" s="1"/>
      <c r="AGT329" s="1"/>
      <c r="AGU329" s="1"/>
      <c r="AGV329" s="1"/>
      <c r="AGW329" s="1"/>
      <c r="AGX329" s="1"/>
      <c r="AGY329" s="1"/>
      <c r="AGZ329" s="1"/>
      <c r="AHA329" s="1"/>
      <c r="AHB329" s="1"/>
      <c r="AHC329" s="1"/>
      <c r="AHD329" s="1"/>
      <c r="AHE329" s="1"/>
      <c r="AHF329" s="1"/>
      <c r="AHG329" s="1"/>
      <c r="AHH329" s="1"/>
      <c r="AHI329" s="1"/>
      <c r="AHJ329" s="1"/>
      <c r="AHK329" s="1"/>
      <c r="AHL329" s="1"/>
      <c r="AHM329" s="1"/>
      <c r="AHN329" s="1"/>
      <c r="AHO329" s="1"/>
      <c r="AHP329" s="1"/>
      <c r="AHQ329" s="1"/>
      <c r="AHR329" s="1"/>
      <c r="AHS329" s="1"/>
      <c r="AHT329" s="1"/>
      <c r="AHU329" s="1"/>
      <c r="AHV329" s="1"/>
      <c r="AHW329" s="1"/>
      <c r="AHX329" s="1"/>
      <c r="AHY329" s="1"/>
      <c r="AHZ329" s="1"/>
      <c r="AIA329" s="1"/>
      <c r="AIB329" s="1"/>
      <c r="AIC329" s="1"/>
      <c r="AID329" s="1"/>
      <c r="AIE329" s="1"/>
      <c r="AIF329" s="1"/>
      <c r="AIG329" s="1"/>
      <c r="AIH329" s="1"/>
      <c r="AII329" s="1"/>
      <c r="AIJ329" s="1"/>
      <c r="AIK329" s="1"/>
      <c r="AIL329" s="1"/>
      <c r="AIM329" s="1"/>
      <c r="AIN329" s="1"/>
      <c r="AIO329" s="1"/>
      <c r="AIP329" s="1"/>
      <c r="AIQ329" s="1"/>
      <c r="AIR329" s="1"/>
      <c r="AIS329" s="1"/>
      <c r="AIT329" s="1"/>
      <c r="AIU329" s="1"/>
      <c r="AIV329" s="1"/>
      <c r="AIW329" s="1"/>
      <c r="AIX329" s="1"/>
      <c r="AIY329" s="1"/>
      <c r="AIZ329" s="1"/>
      <c r="AJA329" s="1"/>
      <c r="AJB329" s="1"/>
      <c r="AJC329" s="1"/>
      <c r="AJD329" s="1"/>
      <c r="AJE329" s="1"/>
      <c r="AJF329" s="1"/>
      <c r="AJG329" s="1"/>
      <c r="AJH329" s="1"/>
      <c r="AJI329" s="1"/>
      <c r="AJJ329" s="1"/>
      <c r="AJK329" s="1"/>
      <c r="AJL329" s="1"/>
      <c r="AJM329" s="1"/>
      <c r="AJN329" s="1"/>
      <c r="AJO329" s="1"/>
      <c r="AJP329" s="1"/>
      <c r="AJQ329" s="1"/>
      <c r="AJR329" s="1"/>
      <c r="AJS329" s="1"/>
      <c r="AJT329" s="1"/>
      <c r="AJU329" s="1"/>
      <c r="AJV329" s="1"/>
      <c r="AJW329" s="1"/>
      <c r="AJX329" s="1"/>
      <c r="AJY329" s="1"/>
      <c r="AJZ329" s="1"/>
      <c r="AKA329" s="1"/>
      <c r="AKB329" s="1"/>
      <c r="AKC329" s="1"/>
      <c r="AKD329" s="1"/>
      <c r="AKE329" s="1"/>
      <c r="AKF329" s="1"/>
      <c r="AKG329" s="1"/>
      <c r="AKH329" s="1"/>
      <c r="AKI329" s="1"/>
      <c r="AKJ329" s="1"/>
      <c r="AKK329" s="1"/>
      <c r="AKL329" s="1"/>
      <c r="AKM329" s="1"/>
      <c r="AKN329" s="1"/>
      <c r="AKO329" s="1"/>
      <c r="AKP329" s="1"/>
      <c r="AKQ329" s="1"/>
      <c r="AKR329" s="1"/>
      <c r="AKS329" s="1"/>
      <c r="AKT329" s="1"/>
      <c r="AKU329" s="1"/>
      <c r="AKV329" s="1"/>
      <c r="AKW329" s="1"/>
      <c r="AKX329" s="1"/>
      <c r="AKY329" s="1"/>
      <c r="AKZ329" s="1"/>
      <c r="ALA329" s="1"/>
      <c r="ALB329" s="1"/>
      <c r="ALC329" s="1"/>
      <c r="ALD329" s="1"/>
      <c r="ALE329" s="1"/>
      <c r="ALF329" s="1"/>
      <c r="ALG329" s="1"/>
      <c r="ALH329" s="1"/>
      <c r="ALI329" s="1"/>
      <c r="ALJ329" s="1"/>
      <c r="ALK329" s="1"/>
      <c r="ALL329" s="1"/>
      <c r="ALM329" s="1"/>
      <c r="ALN329" s="1"/>
      <c r="ALO329" s="1"/>
      <c r="ALP329" s="1"/>
      <c r="ALQ329" s="1"/>
      <c r="ALR329" s="1"/>
      <c r="ALS329" s="1"/>
      <c r="ALT329" s="1"/>
      <c r="ALU329" s="1"/>
      <c r="ALV329" s="1"/>
      <c r="ALW329" s="1"/>
      <c r="ALX329" s="1"/>
      <c r="ALY329" s="1"/>
      <c r="ALZ329" s="1"/>
      <c r="AMA329" s="1"/>
      <c r="AMB329" s="1"/>
      <c r="AMC329" s="1"/>
      <c r="AMD329" s="1"/>
      <c r="AME329" s="1"/>
      <c r="AMF329" s="1"/>
      <c r="AMG329" s="2"/>
      <c r="AMH329" s="2"/>
      <c r="AMI329" s="2"/>
    </row>
    <row r="330" spans="1:1023" ht="71.650000000000006" customHeight="1" x14ac:dyDescent="0.35">
      <c r="A330" s="3">
        <v>326</v>
      </c>
      <c r="B330" s="110"/>
      <c r="C330" s="9" t="s">
        <v>1240</v>
      </c>
      <c r="D330" s="10" t="s">
        <v>1241</v>
      </c>
      <c r="E330" s="8" t="s">
        <v>1242</v>
      </c>
      <c r="F330" s="8">
        <v>75017</v>
      </c>
      <c r="G330" s="8" t="s">
        <v>117</v>
      </c>
      <c r="H330" s="7"/>
      <c r="I330" s="56">
        <v>1087</v>
      </c>
      <c r="J330" s="7" t="s">
        <v>50</v>
      </c>
      <c r="K330" s="34" t="s">
        <v>1243</v>
      </c>
      <c r="L330" s="35" t="s">
        <v>1244</v>
      </c>
      <c r="M330" s="35" t="s">
        <v>1245</v>
      </c>
      <c r="N330" s="35" t="s">
        <v>1246</v>
      </c>
      <c r="O330" s="35" t="s">
        <v>1247</v>
      </c>
      <c r="P330" s="35" t="s">
        <v>1248</v>
      </c>
      <c r="Q330" s="11"/>
      <c r="R330" s="115"/>
      <c r="S330" s="4">
        <v>1</v>
      </c>
      <c r="T330" s="8">
        <v>12</v>
      </c>
      <c r="U330" s="8">
        <v>1</v>
      </c>
      <c r="V330" s="8">
        <v>13</v>
      </c>
      <c r="W330" s="8" t="s">
        <v>1249</v>
      </c>
      <c r="X330" s="8">
        <v>27</v>
      </c>
      <c r="Y330" s="6" t="s">
        <v>1250</v>
      </c>
      <c r="Z330" s="6" t="s">
        <v>1250</v>
      </c>
      <c r="AA330" s="6" t="s">
        <v>1250</v>
      </c>
      <c r="AB330" s="8" t="s">
        <v>1250</v>
      </c>
      <c r="AC330" s="8" t="s">
        <v>1250</v>
      </c>
      <c r="AD330" s="8" t="s">
        <v>1250</v>
      </c>
      <c r="AE330" s="8" t="s">
        <v>1250</v>
      </c>
      <c r="AF330" s="8" t="s">
        <v>1250</v>
      </c>
      <c r="AG330" s="8" t="s">
        <v>1250</v>
      </c>
      <c r="AH330" s="8" t="s">
        <v>1250</v>
      </c>
      <c r="AI330" s="8" t="s">
        <v>1250</v>
      </c>
      <c r="AJ330" s="8" t="s">
        <v>1250</v>
      </c>
      <c r="AK330" s="8" t="s">
        <v>1250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68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O330" s="1"/>
      <c r="YP330" s="1"/>
      <c r="YQ330" s="1"/>
      <c r="YR330" s="1"/>
      <c r="YS330" s="1"/>
      <c r="YT330" s="1"/>
      <c r="YU330" s="1"/>
      <c r="YV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  <c r="ZL330" s="1"/>
      <c r="ZM330" s="1"/>
      <c r="ZN330" s="1"/>
      <c r="ZO330" s="1"/>
      <c r="ZP330" s="1"/>
      <c r="ZQ330" s="1"/>
      <c r="ZR330" s="1"/>
      <c r="ZS330" s="1"/>
      <c r="ZT330" s="1"/>
      <c r="ZU330" s="1"/>
      <c r="ZV330" s="1"/>
      <c r="ZW330" s="1"/>
      <c r="ZX330" s="1"/>
      <c r="ZY330" s="1"/>
      <c r="ZZ330" s="1"/>
      <c r="AAA330" s="1"/>
      <c r="AAB330" s="1"/>
      <c r="AAC330" s="1"/>
      <c r="AAD330" s="1"/>
      <c r="AAE330" s="1"/>
      <c r="AAF330" s="1"/>
      <c r="AAG330" s="1"/>
      <c r="AAH330" s="1"/>
      <c r="AAI330" s="1"/>
      <c r="AAJ330" s="1"/>
      <c r="AAK330" s="1"/>
      <c r="AAL330" s="1"/>
      <c r="AAM330" s="1"/>
      <c r="AAN330" s="1"/>
      <c r="AAO330" s="1"/>
      <c r="AAP330" s="1"/>
      <c r="AAQ330" s="1"/>
      <c r="AAR330" s="1"/>
      <c r="AAS330" s="1"/>
      <c r="AAT330" s="1"/>
      <c r="AAU330" s="1"/>
      <c r="AAV330" s="1"/>
      <c r="AAW330" s="1"/>
      <c r="AAX330" s="1"/>
      <c r="AAY330" s="1"/>
      <c r="AAZ330" s="1"/>
      <c r="ABA330" s="1"/>
      <c r="ABB330" s="1"/>
      <c r="ABC330" s="1"/>
      <c r="ABD330" s="1"/>
      <c r="ABE330" s="1"/>
      <c r="ABF330" s="1"/>
      <c r="ABG330" s="1"/>
      <c r="ABH330" s="1"/>
      <c r="ABI330" s="1"/>
      <c r="ABJ330" s="1"/>
      <c r="ABK330" s="1"/>
      <c r="ABL330" s="1"/>
      <c r="ABM330" s="1"/>
      <c r="ABN330" s="1"/>
      <c r="ABO330" s="1"/>
      <c r="ABP330" s="1"/>
      <c r="ABQ330" s="1"/>
      <c r="ABR330" s="1"/>
      <c r="ABS330" s="1"/>
      <c r="ABT330" s="1"/>
      <c r="ABU330" s="1"/>
      <c r="ABV330" s="1"/>
      <c r="ABW330" s="1"/>
      <c r="ABX330" s="1"/>
      <c r="ABY330" s="1"/>
      <c r="ABZ330" s="1"/>
      <c r="ACA330" s="1"/>
      <c r="ACB330" s="1"/>
      <c r="ACC330" s="1"/>
      <c r="ACD330" s="1"/>
      <c r="ACE330" s="1"/>
      <c r="ACF330" s="1"/>
      <c r="ACG330" s="1"/>
      <c r="ACH330" s="1"/>
      <c r="ACI330" s="1"/>
      <c r="ACJ330" s="1"/>
      <c r="ACK330" s="1"/>
      <c r="ACL330" s="1"/>
      <c r="ACM330" s="1"/>
      <c r="ACN330" s="1"/>
      <c r="ACO330" s="1"/>
      <c r="ACP330" s="1"/>
      <c r="ACQ330" s="1"/>
      <c r="ACR330" s="1"/>
      <c r="ACS330" s="1"/>
      <c r="ACT330" s="1"/>
      <c r="ACU330" s="1"/>
      <c r="ACV330" s="1"/>
      <c r="ACW330" s="1"/>
      <c r="ACX330" s="1"/>
      <c r="ACY330" s="1"/>
      <c r="ACZ330" s="1"/>
      <c r="ADA330" s="1"/>
      <c r="ADB330" s="1"/>
      <c r="ADC330" s="1"/>
      <c r="ADD330" s="1"/>
      <c r="ADE330" s="1"/>
      <c r="ADF330" s="1"/>
      <c r="ADG330" s="1"/>
      <c r="ADH330" s="1"/>
      <c r="ADI330" s="1"/>
      <c r="ADJ330" s="1"/>
      <c r="ADK330" s="1"/>
      <c r="ADL330" s="1"/>
      <c r="ADM330" s="1"/>
      <c r="ADN330" s="1"/>
      <c r="ADO330" s="1"/>
      <c r="ADP330" s="1"/>
      <c r="ADQ330" s="1"/>
      <c r="ADR330" s="1"/>
      <c r="ADS330" s="1"/>
      <c r="ADT330" s="1"/>
      <c r="ADU330" s="1"/>
      <c r="ADV330" s="1"/>
      <c r="ADW330" s="1"/>
      <c r="ADX330" s="1"/>
      <c r="ADY330" s="1"/>
      <c r="ADZ330" s="1"/>
      <c r="AEA330" s="1"/>
      <c r="AEB330" s="1"/>
      <c r="AEC330" s="1"/>
      <c r="AED330" s="1"/>
      <c r="AEE330" s="1"/>
      <c r="AEF330" s="1"/>
      <c r="AEG330" s="1"/>
      <c r="AEH330" s="1"/>
      <c r="AEI330" s="1"/>
      <c r="AEJ330" s="1"/>
      <c r="AEK330" s="1"/>
      <c r="AEL330" s="1"/>
      <c r="AEM330" s="1"/>
      <c r="AEN330" s="1"/>
      <c r="AEO330" s="1"/>
      <c r="AEP330" s="1"/>
      <c r="AEQ330" s="1"/>
      <c r="AER330" s="1"/>
      <c r="AES330" s="1"/>
      <c r="AET330" s="1"/>
      <c r="AEU330" s="1"/>
      <c r="AEV330" s="1"/>
      <c r="AEW330" s="1"/>
      <c r="AEX330" s="1"/>
      <c r="AEY330" s="1"/>
      <c r="AEZ330" s="1"/>
      <c r="AFA330" s="1"/>
      <c r="AFB330" s="1"/>
      <c r="AFC330" s="1"/>
      <c r="AFD330" s="1"/>
      <c r="AFE330" s="1"/>
      <c r="AFF330" s="1"/>
      <c r="AFG330" s="1"/>
      <c r="AFH330" s="1"/>
      <c r="AFI330" s="1"/>
      <c r="AFJ330" s="1"/>
      <c r="AFK330" s="1"/>
      <c r="AFL330" s="1"/>
      <c r="AFM330" s="1"/>
      <c r="AFN330" s="1"/>
      <c r="AFO330" s="1"/>
      <c r="AFP330" s="1"/>
      <c r="AFQ330" s="1"/>
      <c r="AFR330" s="1"/>
      <c r="AFS330" s="1"/>
      <c r="AFT330" s="1"/>
      <c r="AFU330" s="1"/>
      <c r="AFV330" s="1"/>
      <c r="AFW330" s="1"/>
      <c r="AFX330" s="1"/>
      <c r="AFY330" s="1"/>
      <c r="AFZ330" s="1"/>
      <c r="AGA330" s="1"/>
      <c r="AGB330" s="1"/>
      <c r="AGC330" s="1"/>
      <c r="AGD330" s="1"/>
      <c r="AGE330" s="1"/>
      <c r="AGF330" s="1"/>
      <c r="AGG330" s="1"/>
      <c r="AGH330" s="1"/>
      <c r="AGI330" s="1"/>
      <c r="AGJ330" s="1"/>
      <c r="AGK330" s="1"/>
      <c r="AGL330" s="1"/>
      <c r="AGM330" s="1"/>
      <c r="AGN330" s="1"/>
      <c r="AGO330" s="1"/>
      <c r="AGP330" s="1"/>
      <c r="AGQ330" s="1"/>
      <c r="AGR330" s="1"/>
      <c r="AGS330" s="1"/>
      <c r="AGT330" s="1"/>
      <c r="AGU330" s="1"/>
      <c r="AGV330" s="1"/>
      <c r="AGW330" s="1"/>
      <c r="AGX330" s="1"/>
      <c r="AGY330" s="1"/>
      <c r="AGZ330" s="1"/>
      <c r="AHA330" s="1"/>
      <c r="AHB330" s="1"/>
      <c r="AHC330" s="1"/>
      <c r="AHD330" s="1"/>
      <c r="AHE330" s="1"/>
      <c r="AHF330" s="1"/>
      <c r="AHG330" s="1"/>
      <c r="AHH330" s="1"/>
      <c r="AHI330" s="1"/>
      <c r="AHJ330" s="1"/>
      <c r="AHK330" s="1"/>
      <c r="AHL330" s="1"/>
      <c r="AHM330" s="1"/>
      <c r="AHN330" s="1"/>
      <c r="AHO330" s="1"/>
      <c r="AHP330" s="1"/>
      <c r="AHQ330" s="1"/>
      <c r="AHR330" s="1"/>
      <c r="AHS330" s="1"/>
      <c r="AHT330" s="1"/>
      <c r="AHU330" s="1"/>
      <c r="AHV330" s="1"/>
      <c r="AHW330" s="1"/>
      <c r="AHX330" s="1"/>
      <c r="AHY330" s="1"/>
      <c r="AHZ330" s="1"/>
      <c r="AIA330" s="1"/>
      <c r="AIB330" s="1"/>
      <c r="AIC330" s="1"/>
      <c r="AID330" s="1"/>
      <c r="AIE330" s="1"/>
      <c r="AIF330" s="1"/>
      <c r="AIG330" s="1"/>
      <c r="AIH330" s="1"/>
      <c r="AII330" s="1"/>
      <c r="AIJ330" s="1"/>
      <c r="AIK330" s="1"/>
      <c r="AIL330" s="1"/>
      <c r="AIM330" s="1"/>
      <c r="AIN330" s="1"/>
      <c r="AIO330" s="1"/>
      <c r="AIP330" s="1"/>
      <c r="AIQ330" s="1"/>
      <c r="AIR330" s="1"/>
      <c r="AIS330" s="1"/>
      <c r="AIT330" s="1"/>
      <c r="AIU330" s="1"/>
      <c r="AIV330" s="1"/>
      <c r="AIW330" s="1"/>
      <c r="AIX330" s="1"/>
      <c r="AIY330" s="1"/>
      <c r="AIZ330" s="1"/>
      <c r="AJA330" s="1"/>
      <c r="AJB330" s="1"/>
      <c r="AJC330" s="1"/>
      <c r="AJD330" s="1"/>
      <c r="AJE330" s="1"/>
      <c r="AJF330" s="1"/>
      <c r="AJG330" s="1"/>
      <c r="AJH330" s="1"/>
      <c r="AJI330" s="1"/>
      <c r="AJJ330" s="1"/>
      <c r="AJK330" s="1"/>
      <c r="AJL330" s="1"/>
      <c r="AJM330" s="1"/>
      <c r="AJN330" s="1"/>
      <c r="AJO330" s="1"/>
      <c r="AJP330" s="1"/>
      <c r="AJQ330" s="1"/>
      <c r="AJR330" s="1"/>
      <c r="AJS330" s="1"/>
      <c r="AJT330" s="1"/>
      <c r="AJU330" s="1"/>
      <c r="AJV330" s="1"/>
      <c r="AJW330" s="1"/>
      <c r="AJX330" s="1"/>
      <c r="AJY330" s="1"/>
      <c r="AJZ330" s="1"/>
      <c r="AKA330" s="1"/>
      <c r="AKB330" s="1"/>
      <c r="AKC330" s="1"/>
      <c r="AKD330" s="1"/>
      <c r="AKE330" s="1"/>
      <c r="AKF330" s="1"/>
      <c r="AKG330" s="1"/>
      <c r="AKH330" s="1"/>
      <c r="AKI330" s="1"/>
      <c r="AKJ330" s="1"/>
      <c r="AKK330" s="1"/>
      <c r="AKL330" s="1"/>
      <c r="AKM330" s="1"/>
      <c r="AKN330" s="1"/>
      <c r="AKO330" s="1"/>
      <c r="AKP330" s="1"/>
      <c r="AKQ330" s="1"/>
      <c r="AKR330" s="1"/>
      <c r="AKS330" s="1"/>
      <c r="AKT330" s="1"/>
      <c r="AKU330" s="1"/>
      <c r="AKV330" s="1"/>
      <c r="AKW330" s="1"/>
      <c r="AKX330" s="1"/>
      <c r="AKY330" s="1"/>
      <c r="AKZ330" s="1"/>
      <c r="ALA330" s="1"/>
      <c r="ALB330" s="1"/>
      <c r="ALC330" s="1"/>
      <c r="ALD330" s="1"/>
      <c r="ALE330" s="1"/>
      <c r="ALF330" s="1"/>
      <c r="ALG330" s="1"/>
      <c r="ALH330" s="1"/>
      <c r="ALI330" s="1"/>
      <c r="ALJ330" s="1"/>
      <c r="ALK330" s="1"/>
      <c r="ALL330" s="1"/>
      <c r="ALM330" s="1"/>
      <c r="ALN330" s="1"/>
      <c r="ALO330" s="1"/>
      <c r="ALP330" s="1"/>
      <c r="ALQ330" s="1"/>
      <c r="ALR330" s="1"/>
      <c r="ALS330" s="1"/>
      <c r="ALT330" s="1"/>
      <c r="ALU330" s="1"/>
      <c r="ALV330" s="1"/>
      <c r="ALW330" s="1"/>
      <c r="ALX330" s="1"/>
      <c r="ALY330" s="1"/>
      <c r="ALZ330" s="1"/>
      <c r="AMA330" s="1"/>
      <c r="AMB330" s="1"/>
      <c r="AMC330" s="1"/>
      <c r="AMD330" s="1"/>
      <c r="AME330" s="1"/>
      <c r="AMF330" s="1"/>
      <c r="AMG330" s="2"/>
      <c r="AMH330" s="2"/>
      <c r="AMI330" s="2"/>
    </row>
    <row r="331" spans="1:1023" ht="71.650000000000006" customHeight="1" x14ac:dyDescent="0.35">
      <c r="A331" s="13">
        <v>327</v>
      </c>
      <c r="B331" s="110"/>
      <c r="C331" s="9" t="s">
        <v>1240</v>
      </c>
      <c r="D331" s="10" t="s">
        <v>1251</v>
      </c>
      <c r="E331" s="8" t="s">
        <v>1252</v>
      </c>
      <c r="F331" s="102">
        <v>75017</v>
      </c>
      <c r="G331" s="8" t="s">
        <v>117</v>
      </c>
      <c r="H331" s="7"/>
      <c r="I331" s="56">
        <v>5295</v>
      </c>
      <c r="J331" s="7" t="s">
        <v>1253</v>
      </c>
      <c r="K331" s="34" t="s">
        <v>1243</v>
      </c>
      <c r="L331" s="35" t="s">
        <v>1244</v>
      </c>
      <c r="M331" s="36" t="s">
        <v>1245</v>
      </c>
      <c r="N331" s="36" t="s">
        <v>1246</v>
      </c>
      <c r="O331" s="36" t="s">
        <v>1247</v>
      </c>
      <c r="P331" s="36" t="s">
        <v>1248</v>
      </c>
      <c r="Q331" s="11"/>
      <c r="R331" s="115"/>
      <c r="S331" s="4"/>
      <c r="T331" s="8">
        <v>51</v>
      </c>
      <c r="U331" s="5">
        <v>6</v>
      </c>
      <c r="V331" s="8">
        <v>40</v>
      </c>
      <c r="W331" s="8" t="s">
        <v>1254</v>
      </c>
      <c r="X331" s="8">
        <v>97</v>
      </c>
      <c r="Y331" s="6" t="s">
        <v>1250</v>
      </c>
      <c r="Z331" s="6" t="s">
        <v>1250</v>
      </c>
      <c r="AA331" s="6" t="s">
        <v>1250</v>
      </c>
      <c r="AB331" s="8" t="s">
        <v>1250</v>
      </c>
      <c r="AC331" s="8" t="s">
        <v>1250</v>
      </c>
      <c r="AD331" s="8" t="s">
        <v>1250</v>
      </c>
      <c r="AE331" s="8" t="s">
        <v>1250</v>
      </c>
      <c r="AF331" s="8" t="s">
        <v>1250</v>
      </c>
      <c r="AG331" s="8" t="s">
        <v>1250</v>
      </c>
      <c r="AH331" s="8" t="s">
        <v>1250</v>
      </c>
      <c r="AI331" s="8" t="s">
        <v>1250</v>
      </c>
      <c r="AJ331" s="8" t="s">
        <v>1250</v>
      </c>
      <c r="AK331" s="8" t="s">
        <v>1250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3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P331" s="1"/>
      <c r="YQ331" s="1"/>
      <c r="YR331" s="1"/>
      <c r="YS331" s="1"/>
      <c r="YT331" s="1"/>
      <c r="YU331" s="1"/>
      <c r="YV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  <c r="ZL331" s="1"/>
      <c r="ZM331" s="1"/>
      <c r="ZN331" s="1"/>
      <c r="ZO331" s="1"/>
      <c r="ZP331" s="1"/>
      <c r="ZQ331" s="1"/>
      <c r="ZR331" s="1"/>
      <c r="ZS331" s="1"/>
      <c r="ZT331" s="1"/>
      <c r="ZU331" s="1"/>
      <c r="ZV331" s="1"/>
      <c r="ZW331" s="1"/>
      <c r="ZX331" s="1"/>
      <c r="ZY331" s="1"/>
      <c r="ZZ331" s="1"/>
      <c r="AAA331" s="1"/>
      <c r="AAB331" s="1"/>
      <c r="AAC331" s="1"/>
      <c r="AAD331" s="1"/>
      <c r="AAE331" s="1"/>
      <c r="AAF331" s="1"/>
      <c r="AAG331" s="1"/>
      <c r="AAH331" s="1"/>
      <c r="AAI331" s="1"/>
      <c r="AAJ331" s="1"/>
      <c r="AAK331" s="1"/>
      <c r="AAL331" s="1"/>
      <c r="AAM331" s="1"/>
      <c r="AAN331" s="1"/>
      <c r="AAO331" s="1"/>
      <c r="AAP331" s="1"/>
      <c r="AAQ331" s="1"/>
      <c r="AAR331" s="1"/>
      <c r="AAS331" s="1"/>
      <c r="AAT331" s="1"/>
      <c r="AAU331" s="1"/>
      <c r="AAV331" s="1"/>
      <c r="AAW331" s="1"/>
      <c r="AAX331" s="1"/>
      <c r="AAY331" s="1"/>
      <c r="AAZ331" s="1"/>
      <c r="ABA331" s="1"/>
      <c r="ABB331" s="1"/>
      <c r="ABC331" s="1"/>
      <c r="ABD331" s="1"/>
      <c r="ABE331" s="1"/>
      <c r="ABF331" s="1"/>
      <c r="ABG331" s="1"/>
      <c r="ABH331" s="1"/>
      <c r="ABI331" s="1"/>
      <c r="ABJ331" s="1"/>
      <c r="ABK331" s="1"/>
      <c r="ABL331" s="1"/>
      <c r="ABM331" s="1"/>
      <c r="ABN331" s="1"/>
      <c r="ABO331" s="1"/>
      <c r="ABP331" s="1"/>
      <c r="ABQ331" s="1"/>
      <c r="ABR331" s="1"/>
      <c r="ABS331" s="1"/>
      <c r="ABT331" s="1"/>
      <c r="ABU331" s="1"/>
      <c r="ABV331" s="1"/>
      <c r="ABW331" s="1"/>
      <c r="ABX331" s="1"/>
      <c r="ABY331" s="1"/>
      <c r="ABZ331" s="1"/>
      <c r="ACA331" s="1"/>
      <c r="ACB331" s="1"/>
      <c r="ACC331" s="1"/>
      <c r="ACD331" s="1"/>
      <c r="ACE331" s="1"/>
      <c r="ACF331" s="1"/>
      <c r="ACG331" s="1"/>
      <c r="ACH331" s="1"/>
      <c r="ACI331" s="1"/>
      <c r="ACJ331" s="1"/>
      <c r="ACK331" s="1"/>
      <c r="ACL331" s="1"/>
      <c r="ACM331" s="1"/>
      <c r="ACN331" s="1"/>
      <c r="ACO331" s="1"/>
      <c r="ACP331" s="1"/>
      <c r="ACQ331" s="1"/>
      <c r="ACR331" s="1"/>
      <c r="ACS331" s="1"/>
      <c r="ACT331" s="1"/>
      <c r="ACU331" s="1"/>
      <c r="ACV331" s="1"/>
      <c r="ACW331" s="1"/>
      <c r="ACX331" s="1"/>
      <c r="ACY331" s="1"/>
      <c r="ACZ331" s="1"/>
      <c r="ADA331" s="1"/>
      <c r="ADB331" s="1"/>
      <c r="ADC331" s="1"/>
      <c r="ADD331" s="1"/>
      <c r="ADE331" s="1"/>
      <c r="ADF331" s="1"/>
      <c r="ADG331" s="1"/>
      <c r="ADH331" s="1"/>
      <c r="ADI331" s="1"/>
      <c r="ADJ331" s="1"/>
      <c r="ADK331" s="1"/>
      <c r="ADL331" s="1"/>
      <c r="ADM331" s="1"/>
      <c r="ADN331" s="1"/>
      <c r="ADO331" s="1"/>
      <c r="ADP331" s="1"/>
      <c r="ADQ331" s="1"/>
      <c r="ADR331" s="1"/>
      <c r="ADS331" s="1"/>
      <c r="ADT331" s="1"/>
      <c r="ADU331" s="1"/>
      <c r="ADV331" s="1"/>
      <c r="ADW331" s="1"/>
      <c r="ADX331" s="1"/>
      <c r="ADY331" s="1"/>
      <c r="ADZ331" s="1"/>
      <c r="AEA331" s="1"/>
      <c r="AEB331" s="1"/>
      <c r="AEC331" s="1"/>
      <c r="AED331" s="1"/>
      <c r="AEE331" s="1"/>
      <c r="AEF331" s="1"/>
      <c r="AEG331" s="1"/>
      <c r="AEH331" s="1"/>
      <c r="AEI331" s="1"/>
      <c r="AEJ331" s="1"/>
      <c r="AEK331" s="1"/>
      <c r="AEL331" s="1"/>
      <c r="AEM331" s="1"/>
      <c r="AEN331" s="1"/>
      <c r="AEO331" s="1"/>
      <c r="AEP331" s="1"/>
      <c r="AEQ331" s="1"/>
      <c r="AER331" s="1"/>
      <c r="AES331" s="1"/>
      <c r="AET331" s="1"/>
      <c r="AEU331" s="1"/>
      <c r="AEV331" s="1"/>
      <c r="AEW331" s="1"/>
      <c r="AEX331" s="1"/>
      <c r="AEY331" s="1"/>
      <c r="AEZ331" s="1"/>
      <c r="AFA331" s="1"/>
      <c r="AFB331" s="1"/>
      <c r="AFC331" s="1"/>
      <c r="AFD331" s="1"/>
      <c r="AFE331" s="1"/>
      <c r="AFF331" s="1"/>
      <c r="AFG331" s="1"/>
      <c r="AFH331" s="1"/>
      <c r="AFI331" s="1"/>
      <c r="AFJ331" s="1"/>
      <c r="AFK331" s="1"/>
      <c r="AFL331" s="1"/>
      <c r="AFM331" s="1"/>
      <c r="AFN331" s="1"/>
      <c r="AFO331" s="1"/>
      <c r="AFP331" s="1"/>
      <c r="AFQ331" s="1"/>
      <c r="AFR331" s="1"/>
      <c r="AFS331" s="1"/>
      <c r="AFT331" s="1"/>
      <c r="AFU331" s="1"/>
      <c r="AFV331" s="1"/>
      <c r="AFW331" s="1"/>
      <c r="AFX331" s="1"/>
      <c r="AFY331" s="1"/>
      <c r="AFZ331" s="1"/>
      <c r="AGA331" s="1"/>
      <c r="AGB331" s="1"/>
      <c r="AGC331" s="1"/>
      <c r="AGD331" s="1"/>
      <c r="AGE331" s="1"/>
      <c r="AGF331" s="1"/>
      <c r="AGG331" s="1"/>
      <c r="AGH331" s="1"/>
      <c r="AGI331" s="1"/>
      <c r="AGJ331" s="1"/>
      <c r="AGK331" s="1"/>
      <c r="AGL331" s="1"/>
      <c r="AGM331" s="1"/>
      <c r="AGN331" s="1"/>
      <c r="AGO331" s="1"/>
      <c r="AGP331" s="1"/>
      <c r="AGQ331" s="1"/>
      <c r="AGR331" s="1"/>
      <c r="AGS331" s="1"/>
      <c r="AGT331" s="1"/>
      <c r="AGU331" s="1"/>
      <c r="AGV331" s="1"/>
      <c r="AGW331" s="1"/>
      <c r="AGX331" s="1"/>
      <c r="AGY331" s="1"/>
      <c r="AGZ331" s="1"/>
      <c r="AHA331" s="1"/>
      <c r="AHB331" s="1"/>
      <c r="AHC331" s="1"/>
      <c r="AHD331" s="1"/>
      <c r="AHE331" s="1"/>
      <c r="AHF331" s="1"/>
      <c r="AHG331" s="1"/>
      <c r="AHH331" s="1"/>
      <c r="AHI331" s="1"/>
      <c r="AHJ331" s="1"/>
      <c r="AHK331" s="1"/>
      <c r="AHL331" s="1"/>
      <c r="AHM331" s="1"/>
      <c r="AHN331" s="1"/>
      <c r="AHO331" s="1"/>
      <c r="AHP331" s="1"/>
      <c r="AHQ331" s="1"/>
      <c r="AHR331" s="1"/>
      <c r="AHS331" s="1"/>
      <c r="AHT331" s="1"/>
      <c r="AHU331" s="1"/>
      <c r="AHV331" s="1"/>
      <c r="AHW331" s="1"/>
      <c r="AHX331" s="1"/>
      <c r="AHY331" s="1"/>
      <c r="AHZ331" s="1"/>
      <c r="AIA331" s="1"/>
      <c r="AIB331" s="1"/>
      <c r="AIC331" s="1"/>
      <c r="AID331" s="1"/>
      <c r="AIE331" s="1"/>
      <c r="AIF331" s="1"/>
      <c r="AIG331" s="1"/>
      <c r="AIH331" s="1"/>
      <c r="AII331" s="1"/>
      <c r="AIJ331" s="1"/>
      <c r="AIK331" s="1"/>
      <c r="AIL331" s="1"/>
      <c r="AIM331" s="1"/>
      <c r="AIN331" s="1"/>
      <c r="AIO331" s="1"/>
      <c r="AIP331" s="1"/>
      <c r="AIQ331" s="1"/>
      <c r="AIR331" s="1"/>
      <c r="AIS331" s="1"/>
      <c r="AIT331" s="1"/>
      <c r="AIU331" s="1"/>
      <c r="AIV331" s="1"/>
      <c r="AIW331" s="1"/>
      <c r="AIX331" s="1"/>
      <c r="AIY331" s="1"/>
      <c r="AIZ331" s="1"/>
      <c r="AJA331" s="1"/>
      <c r="AJB331" s="1"/>
      <c r="AJC331" s="1"/>
      <c r="AJD331" s="1"/>
      <c r="AJE331" s="1"/>
      <c r="AJF331" s="1"/>
      <c r="AJG331" s="1"/>
      <c r="AJH331" s="1"/>
      <c r="AJI331" s="1"/>
      <c r="AJJ331" s="1"/>
      <c r="AJK331" s="1"/>
      <c r="AJL331" s="1"/>
      <c r="AJM331" s="1"/>
      <c r="AJN331" s="1"/>
      <c r="AJO331" s="1"/>
      <c r="AJP331" s="1"/>
      <c r="AJQ331" s="1"/>
      <c r="AJR331" s="1"/>
      <c r="AJS331" s="1"/>
      <c r="AJT331" s="1"/>
      <c r="AJU331" s="1"/>
      <c r="AJV331" s="1"/>
      <c r="AJW331" s="1"/>
      <c r="AJX331" s="1"/>
      <c r="AJY331" s="1"/>
      <c r="AJZ331" s="1"/>
      <c r="AKA331" s="1"/>
      <c r="AKB331" s="1"/>
      <c r="AKC331" s="1"/>
      <c r="AKD331" s="1"/>
      <c r="AKE331" s="1"/>
      <c r="AKF331" s="1"/>
      <c r="AKG331" s="1"/>
      <c r="AKH331" s="1"/>
      <c r="AKI331" s="1"/>
      <c r="AKJ331" s="1"/>
      <c r="AKK331" s="1"/>
      <c r="AKL331" s="1"/>
      <c r="AKM331" s="1"/>
      <c r="AKN331" s="1"/>
      <c r="AKO331" s="1"/>
      <c r="AKP331" s="1"/>
      <c r="AKQ331" s="1"/>
      <c r="AKR331" s="1"/>
      <c r="AKS331" s="1"/>
      <c r="AKT331" s="1"/>
      <c r="AKU331" s="1"/>
      <c r="AKV331" s="1"/>
      <c r="AKW331" s="1"/>
      <c r="AKX331" s="1"/>
      <c r="AKY331" s="1"/>
      <c r="AKZ331" s="1"/>
      <c r="ALA331" s="1"/>
      <c r="ALB331" s="1"/>
      <c r="ALC331" s="1"/>
      <c r="ALD331" s="1"/>
      <c r="ALE331" s="1"/>
      <c r="ALF331" s="1"/>
      <c r="ALG331" s="1"/>
      <c r="ALH331" s="1"/>
      <c r="ALI331" s="1"/>
      <c r="ALJ331" s="1"/>
      <c r="ALK331" s="1"/>
      <c r="ALL331" s="1"/>
      <c r="ALM331" s="1"/>
      <c r="ALN331" s="1"/>
      <c r="ALO331" s="1"/>
      <c r="ALP331" s="1"/>
      <c r="ALQ331" s="1"/>
      <c r="ALR331" s="1"/>
      <c r="ALS331" s="1"/>
      <c r="ALT331" s="1"/>
      <c r="ALU331" s="1"/>
      <c r="ALV331" s="1"/>
      <c r="ALW331" s="1"/>
      <c r="ALX331" s="1"/>
      <c r="ALY331" s="1"/>
      <c r="ALZ331" s="1"/>
      <c r="AMA331" s="1"/>
      <c r="AMB331" s="1"/>
      <c r="AMC331" s="1"/>
      <c r="AMD331" s="1"/>
      <c r="AME331" s="1"/>
      <c r="AMF331" s="1"/>
      <c r="AMG331" s="2"/>
      <c r="AMH331" s="2"/>
      <c r="AMI331" s="2"/>
    </row>
    <row r="332" spans="1:1023" ht="71.650000000000006" customHeight="1" x14ac:dyDescent="0.35">
      <c r="A332" s="3">
        <v>328</v>
      </c>
      <c r="B332" s="110"/>
      <c r="C332" s="9" t="s">
        <v>1255</v>
      </c>
      <c r="D332" s="10" t="s">
        <v>1256</v>
      </c>
      <c r="E332" s="8" t="s">
        <v>1257</v>
      </c>
      <c r="F332" s="8">
        <v>95875</v>
      </c>
      <c r="G332" s="8" t="s">
        <v>1258</v>
      </c>
      <c r="H332" s="7"/>
      <c r="I332" s="56"/>
      <c r="J332" s="7"/>
      <c r="K332" s="34" t="s">
        <v>1259</v>
      </c>
      <c r="L332" s="35" t="s">
        <v>1260</v>
      </c>
      <c r="M332" s="35"/>
      <c r="N332" s="35"/>
      <c r="O332" s="35"/>
      <c r="P332" s="35"/>
      <c r="Q332" s="11"/>
      <c r="R332" s="115"/>
      <c r="S332" s="4"/>
      <c r="T332" s="8">
        <v>3</v>
      </c>
      <c r="U332" s="8"/>
      <c r="V332" s="8">
        <v>1</v>
      </c>
      <c r="W332" s="8"/>
      <c r="X332" s="8">
        <v>4</v>
      </c>
      <c r="Y332" s="6"/>
      <c r="Z332" s="6"/>
      <c r="AA332" s="6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68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  <c r="ZL332" s="1"/>
      <c r="ZM332" s="1"/>
      <c r="ZN332" s="1"/>
      <c r="ZO332" s="1"/>
      <c r="ZP332" s="1"/>
      <c r="ZQ332" s="1"/>
      <c r="ZR332" s="1"/>
      <c r="ZS332" s="1"/>
      <c r="ZT332" s="1"/>
      <c r="ZU332" s="1"/>
      <c r="ZV332" s="1"/>
      <c r="ZW332" s="1"/>
      <c r="ZX332" s="1"/>
      <c r="ZY332" s="1"/>
      <c r="ZZ332" s="1"/>
      <c r="AAA332" s="1"/>
      <c r="AAB332" s="1"/>
      <c r="AAC332" s="1"/>
      <c r="AAD332" s="1"/>
      <c r="AAE332" s="1"/>
      <c r="AAF332" s="1"/>
      <c r="AAG332" s="1"/>
      <c r="AAH332" s="1"/>
      <c r="AAI332" s="1"/>
      <c r="AAJ332" s="1"/>
      <c r="AAK332" s="1"/>
      <c r="AAL332" s="1"/>
      <c r="AAM332" s="1"/>
      <c r="AAN332" s="1"/>
      <c r="AAO332" s="1"/>
      <c r="AAP332" s="1"/>
      <c r="AAQ332" s="1"/>
      <c r="AAR332" s="1"/>
      <c r="AAS332" s="1"/>
      <c r="AAT332" s="1"/>
      <c r="AAU332" s="1"/>
      <c r="AAV332" s="1"/>
      <c r="AAW332" s="1"/>
      <c r="AAX332" s="1"/>
      <c r="AAY332" s="1"/>
      <c r="AAZ332" s="1"/>
      <c r="ABA332" s="1"/>
      <c r="ABB332" s="1"/>
      <c r="ABC332" s="1"/>
      <c r="ABD332" s="1"/>
      <c r="ABE332" s="1"/>
      <c r="ABF332" s="1"/>
      <c r="ABG332" s="1"/>
      <c r="ABH332" s="1"/>
      <c r="ABI332" s="1"/>
      <c r="ABJ332" s="1"/>
      <c r="ABK332" s="1"/>
      <c r="ABL332" s="1"/>
      <c r="ABM332" s="1"/>
      <c r="ABN332" s="1"/>
      <c r="ABO332" s="1"/>
      <c r="ABP332" s="1"/>
      <c r="ABQ332" s="1"/>
      <c r="ABR332" s="1"/>
      <c r="ABS332" s="1"/>
      <c r="ABT332" s="1"/>
      <c r="ABU332" s="1"/>
      <c r="ABV332" s="1"/>
      <c r="ABW332" s="1"/>
      <c r="ABX332" s="1"/>
      <c r="ABY332" s="1"/>
      <c r="ABZ332" s="1"/>
      <c r="ACA332" s="1"/>
      <c r="ACB332" s="1"/>
      <c r="ACC332" s="1"/>
      <c r="ACD332" s="1"/>
      <c r="ACE332" s="1"/>
      <c r="ACF332" s="1"/>
      <c r="ACG332" s="1"/>
      <c r="ACH332" s="1"/>
      <c r="ACI332" s="1"/>
      <c r="ACJ332" s="1"/>
      <c r="ACK332" s="1"/>
      <c r="ACL332" s="1"/>
      <c r="ACM332" s="1"/>
      <c r="ACN332" s="1"/>
      <c r="ACO332" s="1"/>
      <c r="ACP332" s="1"/>
      <c r="ACQ332" s="1"/>
      <c r="ACR332" s="1"/>
      <c r="ACS332" s="1"/>
      <c r="ACT332" s="1"/>
      <c r="ACU332" s="1"/>
      <c r="ACV332" s="1"/>
      <c r="ACW332" s="1"/>
      <c r="ACX332" s="1"/>
      <c r="ACY332" s="1"/>
      <c r="ACZ332" s="1"/>
      <c r="ADA332" s="1"/>
      <c r="ADB332" s="1"/>
      <c r="ADC332" s="1"/>
      <c r="ADD332" s="1"/>
      <c r="ADE332" s="1"/>
      <c r="ADF332" s="1"/>
      <c r="ADG332" s="1"/>
      <c r="ADH332" s="1"/>
      <c r="ADI332" s="1"/>
      <c r="ADJ332" s="1"/>
      <c r="ADK332" s="1"/>
      <c r="ADL332" s="1"/>
      <c r="ADM332" s="1"/>
      <c r="ADN332" s="1"/>
      <c r="ADO332" s="1"/>
      <c r="ADP332" s="1"/>
      <c r="ADQ332" s="1"/>
      <c r="ADR332" s="1"/>
      <c r="ADS332" s="1"/>
      <c r="ADT332" s="1"/>
      <c r="ADU332" s="1"/>
      <c r="ADV332" s="1"/>
      <c r="ADW332" s="1"/>
      <c r="ADX332" s="1"/>
      <c r="ADY332" s="1"/>
      <c r="ADZ332" s="1"/>
      <c r="AEA332" s="1"/>
      <c r="AEB332" s="1"/>
      <c r="AEC332" s="1"/>
      <c r="AED332" s="1"/>
      <c r="AEE332" s="1"/>
      <c r="AEF332" s="1"/>
      <c r="AEG332" s="1"/>
      <c r="AEH332" s="1"/>
      <c r="AEI332" s="1"/>
      <c r="AEJ332" s="1"/>
      <c r="AEK332" s="1"/>
      <c r="AEL332" s="1"/>
      <c r="AEM332" s="1"/>
      <c r="AEN332" s="1"/>
      <c r="AEO332" s="1"/>
      <c r="AEP332" s="1"/>
      <c r="AEQ332" s="1"/>
      <c r="AER332" s="1"/>
      <c r="AES332" s="1"/>
      <c r="AET332" s="1"/>
      <c r="AEU332" s="1"/>
      <c r="AEV332" s="1"/>
      <c r="AEW332" s="1"/>
      <c r="AEX332" s="1"/>
      <c r="AEY332" s="1"/>
      <c r="AEZ332" s="1"/>
      <c r="AFA332" s="1"/>
      <c r="AFB332" s="1"/>
      <c r="AFC332" s="1"/>
      <c r="AFD332" s="1"/>
      <c r="AFE332" s="1"/>
      <c r="AFF332" s="1"/>
      <c r="AFG332" s="1"/>
      <c r="AFH332" s="1"/>
      <c r="AFI332" s="1"/>
      <c r="AFJ332" s="1"/>
      <c r="AFK332" s="1"/>
      <c r="AFL332" s="1"/>
      <c r="AFM332" s="1"/>
      <c r="AFN332" s="1"/>
      <c r="AFO332" s="1"/>
      <c r="AFP332" s="1"/>
      <c r="AFQ332" s="1"/>
      <c r="AFR332" s="1"/>
      <c r="AFS332" s="1"/>
      <c r="AFT332" s="1"/>
      <c r="AFU332" s="1"/>
      <c r="AFV332" s="1"/>
      <c r="AFW332" s="1"/>
      <c r="AFX332" s="1"/>
      <c r="AFY332" s="1"/>
      <c r="AFZ332" s="1"/>
      <c r="AGA332" s="1"/>
      <c r="AGB332" s="1"/>
      <c r="AGC332" s="1"/>
      <c r="AGD332" s="1"/>
      <c r="AGE332" s="1"/>
      <c r="AGF332" s="1"/>
      <c r="AGG332" s="1"/>
      <c r="AGH332" s="1"/>
      <c r="AGI332" s="1"/>
      <c r="AGJ332" s="1"/>
      <c r="AGK332" s="1"/>
      <c r="AGL332" s="1"/>
      <c r="AGM332" s="1"/>
      <c r="AGN332" s="1"/>
      <c r="AGO332" s="1"/>
      <c r="AGP332" s="1"/>
      <c r="AGQ332" s="1"/>
      <c r="AGR332" s="1"/>
      <c r="AGS332" s="1"/>
      <c r="AGT332" s="1"/>
      <c r="AGU332" s="1"/>
      <c r="AGV332" s="1"/>
      <c r="AGW332" s="1"/>
      <c r="AGX332" s="1"/>
      <c r="AGY332" s="1"/>
      <c r="AGZ332" s="1"/>
      <c r="AHA332" s="1"/>
      <c r="AHB332" s="1"/>
      <c r="AHC332" s="1"/>
      <c r="AHD332" s="1"/>
      <c r="AHE332" s="1"/>
      <c r="AHF332" s="1"/>
      <c r="AHG332" s="1"/>
      <c r="AHH332" s="1"/>
      <c r="AHI332" s="1"/>
      <c r="AHJ332" s="1"/>
      <c r="AHK332" s="1"/>
      <c r="AHL332" s="1"/>
      <c r="AHM332" s="1"/>
      <c r="AHN332" s="1"/>
      <c r="AHO332" s="1"/>
      <c r="AHP332" s="1"/>
      <c r="AHQ332" s="1"/>
      <c r="AHR332" s="1"/>
      <c r="AHS332" s="1"/>
      <c r="AHT332" s="1"/>
      <c r="AHU332" s="1"/>
      <c r="AHV332" s="1"/>
      <c r="AHW332" s="1"/>
      <c r="AHX332" s="1"/>
      <c r="AHY332" s="1"/>
      <c r="AHZ332" s="1"/>
      <c r="AIA332" s="1"/>
      <c r="AIB332" s="1"/>
      <c r="AIC332" s="1"/>
      <c r="AID332" s="1"/>
      <c r="AIE332" s="1"/>
      <c r="AIF332" s="1"/>
      <c r="AIG332" s="1"/>
      <c r="AIH332" s="1"/>
      <c r="AII332" s="1"/>
      <c r="AIJ332" s="1"/>
      <c r="AIK332" s="1"/>
      <c r="AIL332" s="1"/>
      <c r="AIM332" s="1"/>
      <c r="AIN332" s="1"/>
      <c r="AIO332" s="1"/>
      <c r="AIP332" s="1"/>
      <c r="AIQ332" s="1"/>
      <c r="AIR332" s="1"/>
      <c r="AIS332" s="1"/>
      <c r="AIT332" s="1"/>
      <c r="AIU332" s="1"/>
      <c r="AIV332" s="1"/>
      <c r="AIW332" s="1"/>
      <c r="AIX332" s="1"/>
      <c r="AIY332" s="1"/>
      <c r="AIZ332" s="1"/>
      <c r="AJA332" s="1"/>
      <c r="AJB332" s="1"/>
      <c r="AJC332" s="1"/>
      <c r="AJD332" s="1"/>
      <c r="AJE332" s="1"/>
      <c r="AJF332" s="1"/>
      <c r="AJG332" s="1"/>
      <c r="AJH332" s="1"/>
      <c r="AJI332" s="1"/>
      <c r="AJJ332" s="1"/>
      <c r="AJK332" s="1"/>
      <c r="AJL332" s="1"/>
      <c r="AJM332" s="1"/>
      <c r="AJN332" s="1"/>
      <c r="AJO332" s="1"/>
      <c r="AJP332" s="1"/>
      <c r="AJQ332" s="1"/>
      <c r="AJR332" s="1"/>
      <c r="AJS332" s="1"/>
      <c r="AJT332" s="1"/>
      <c r="AJU332" s="1"/>
      <c r="AJV332" s="1"/>
      <c r="AJW332" s="1"/>
      <c r="AJX332" s="1"/>
      <c r="AJY332" s="1"/>
      <c r="AJZ332" s="1"/>
      <c r="AKA332" s="1"/>
      <c r="AKB332" s="1"/>
      <c r="AKC332" s="1"/>
      <c r="AKD332" s="1"/>
      <c r="AKE332" s="1"/>
      <c r="AKF332" s="1"/>
      <c r="AKG332" s="1"/>
      <c r="AKH332" s="1"/>
      <c r="AKI332" s="1"/>
      <c r="AKJ332" s="1"/>
      <c r="AKK332" s="1"/>
      <c r="AKL332" s="1"/>
      <c r="AKM332" s="1"/>
      <c r="AKN332" s="1"/>
      <c r="AKO332" s="1"/>
      <c r="AKP332" s="1"/>
      <c r="AKQ332" s="1"/>
      <c r="AKR332" s="1"/>
      <c r="AKS332" s="1"/>
      <c r="AKT332" s="1"/>
      <c r="AKU332" s="1"/>
      <c r="AKV332" s="1"/>
      <c r="AKW332" s="1"/>
      <c r="AKX332" s="1"/>
      <c r="AKY332" s="1"/>
      <c r="AKZ332" s="1"/>
      <c r="ALA332" s="1"/>
      <c r="ALB332" s="1"/>
      <c r="ALC332" s="1"/>
      <c r="ALD332" s="1"/>
      <c r="ALE332" s="1"/>
      <c r="ALF332" s="1"/>
      <c r="ALG332" s="1"/>
      <c r="ALH332" s="1"/>
      <c r="ALI332" s="1"/>
      <c r="ALJ332" s="1"/>
      <c r="ALK332" s="1"/>
      <c r="ALL332" s="1"/>
      <c r="ALM332" s="1"/>
      <c r="ALN332" s="1"/>
      <c r="ALO332" s="1"/>
      <c r="ALP332" s="1"/>
      <c r="ALQ332" s="1"/>
      <c r="ALR332" s="1"/>
      <c r="ALS332" s="1"/>
      <c r="ALT332" s="1"/>
      <c r="ALU332" s="1"/>
      <c r="ALV332" s="1"/>
      <c r="ALW332" s="1"/>
      <c r="ALX332" s="1"/>
      <c r="ALY332" s="1"/>
      <c r="ALZ332" s="1"/>
      <c r="AMA332" s="1"/>
      <c r="AMB332" s="1"/>
      <c r="AMC332" s="1"/>
      <c r="AMD332" s="1"/>
      <c r="AME332" s="1"/>
      <c r="AMF332" s="1"/>
      <c r="AMG332" s="2"/>
      <c r="AMH332" s="2"/>
      <c r="AMI332" s="2"/>
    </row>
    <row r="333" spans="1:1023" ht="71.650000000000006" customHeight="1" x14ac:dyDescent="0.35">
      <c r="A333" s="13">
        <v>329</v>
      </c>
      <c r="B333" s="110">
        <v>146810</v>
      </c>
      <c r="C333" s="9" t="s">
        <v>1261</v>
      </c>
      <c r="D333" s="10" t="s">
        <v>1262</v>
      </c>
      <c r="E333" s="8" t="s">
        <v>1263</v>
      </c>
      <c r="F333" s="102">
        <v>75001</v>
      </c>
      <c r="G333" s="8" t="s">
        <v>49</v>
      </c>
      <c r="H333" s="7"/>
      <c r="I333" s="56">
        <v>20100</v>
      </c>
      <c r="J333" s="56">
        <v>5</v>
      </c>
      <c r="K333" s="34" t="s">
        <v>1264</v>
      </c>
      <c r="L333" s="35" t="s">
        <v>1265</v>
      </c>
      <c r="M333" s="36" t="s">
        <v>1266</v>
      </c>
      <c r="N333" s="36" t="s">
        <v>1264</v>
      </c>
      <c r="O333" s="36" t="s">
        <v>1265</v>
      </c>
      <c r="P333" s="36" t="s">
        <v>1266</v>
      </c>
      <c r="Q333" s="11" t="s">
        <v>110</v>
      </c>
      <c r="R333" s="115" t="s">
        <v>1267</v>
      </c>
      <c r="S333" s="4"/>
      <c r="T333" s="8">
        <v>105</v>
      </c>
      <c r="U333" s="5"/>
      <c r="V333" s="8"/>
      <c r="W333" s="8" t="s">
        <v>1268</v>
      </c>
      <c r="X333" s="8">
        <v>105</v>
      </c>
      <c r="Y333" s="6">
        <v>4</v>
      </c>
      <c r="Z333" s="6"/>
      <c r="AA333" s="6" t="s">
        <v>67</v>
      </c>
      <c r="AB333" s="8">
        <v>0</v>
      </c>
      <c r="AC333" s="8">
        <v>0</v>
      </c>
      <c r="AD333" s="8">
        <v>0</v>
      </c>
      <c r="AE333" s="8">
        <v>2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3" t="s">
        <v>1269</v>
      </c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R333" s="1"/>
      <c r="YS333" s="1"/>
      <c r="YT333" s="1"/>
      <c r="YU333" s="1"/>
      <c r="YV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  <c r="ZL333" s="1"/>
      <c r="ZM333" s="1"/>
      <c r="ZN333" s="1"/>
      <c r="ZO333" s="1"/>
      <c r="ZP333" s="1"/>
      <c r="ZQ333" s="1"/>
      <c r="ZR333" s="1"/>
      <c r="ZS333" s="1"/>
      <c r="ZT333" s="1"/>
      <c r="ZU333" s="1"/>
      <c r="ZV333" s="1"/>
      <c r="ZW333" s="1"/>
      <c r="ZX333" s="1"/>
      <c r="ZY333" s="1"/>
      <c r="ZZ333" s="1"/>
      <c r="AAA333" s="1"/>
      <c r="AAB333" s="1"/>
      <c r="AAC333" s="1"/>
      <c r="AAD333" s="1"/>
      <c r="AAE333" s="1"/>
      <c r="AAF333" s="1"/>
      <c r="AAG333" s="1"/>
      <c r="AAH333" s="1"/>
      <c r="AAI333" s="1"/>
      <c r="AAJ333" s="1"/>
      <c r="AAK333" s="1"/>
      <c r="AAL333" s="1"/>
      <c r="AAM333" s="1"/>
      <c r="AAN333" s="1"/>
      <c r="AAO333" s="1"/>
      <c r="AAP333" s="1"/>
      <c r="AAQ333" s="1"/>
      <c r="AAR333" s="1"/>
      <c r="AAS333" s="1"/>
      <c r="AAT333" s="1"/>
      <c r="AAU333" s="1"/>
      <c r="AAV333" s="1"/>
      <c r="AAW333" s="1"/>
      <c r="AAX333" s="1"/>
      <c r="AAY333" s="1"/>
      <c r="AAZ333" s="1"/>
      <c r="ABA333" s="1"/>
      <c r="ABB333" s="1"/>
      <c r="ABC333" s="1"/>
      <c r="ABD333" s="1"/>
      <c r="ABE333" s="1"/>
      <c r="ABF333" s="1"/>
      <c r="ABG333" s="1"/>
      <c r="ABH333" s="1"/>
      <c r="ABI333" s="1"/>
      <c r="ABJ333" s="1"/>
      <c r="ABK333" s="1"/>
      <c r="ABL333" s="1"/>
      <c r="ABM333" s="1"/>
      <c r="ABN333" s="1"/>
      <c r="ABO333" s="1"/>
      <c r="ABP333" s="1"/>
      <c r="ABQ333" s="1"/>
      <c r="ABR333" s="1"/>
      <c r="ABS333" s="1"/>
      <c r="ABT333" s="1"/>
      <c r="ABU333" s="1"/>
      <c r="ABV333" s="1"/>
      <c r="ABW333" s="1"/>
      <c r="ABX333" s="1"/>
      <c r="ABY333" s="1"/>
      <c r="ABZ333" s="1"/>
      <c r="ACA333" s="1"/>
      <c r="ACB333" s="1"/>
      <c r="ACC333" s="1"/>
      <c r="ACD333" s="1"/>
      <c r="ACE333" s="1"/>
      <c r="ACF333" s="1"/>
      <c r="ACG333" s="1"/>
      <c r="ACH333" s="1"/>
      <c r="ACI333" s="1"/>
      <c r="ACJ333" s="1"/>
      <c r="ACK333" s="1"/>
      <c r="ACL333" s="1"/>
      <c r="ACM333" s="1"/>
      <c r="ACN333" s="1"/>
      <c r="ACO333" s="1"/>
      <c r="ACP333" s="1"/>
      <c r="ACQ333" s="1"/>
      <c r="ACR333" s="1"/>
      <c r="ACS333" s="1"/>
      <c r="ACT333" s="1"/>
      <c r="ACU333" s="1"/>
      <c r="ACV333" s="1"/>
      <c r="ACW333" s="1"/>
      <c r="ACX333" s="1"/>
      <c r="ACY333" s="1"/>
      <c r="ACZ333" s="1"/>
      <c r="ADA333" s="1"/>
      <c r="ADB333" s="1"/>
      <c r="ADC333" s="1"/>
      <c r="ADD333" s="1"/>
      <c r="ADE333" s="1"/>
      <c r="ADF333" s="1"/>
      <c r="ADG333" s="1"/>
      <c r="ADH333" s="1"/>
      <c r="ADI333" s="1"/>
      <c r="ADJ333" s="1"/>
      <c r="ADK333" s="1"/>
      <c r="ADL333" s="1"/>
      <c r="ADM333" s="1"/>
      <c r="ADN333" s="1"/>
      <c r="ADO333" s="1"/>
      <c r="ADP333" s="1"/>
      <c r="ADQ333" s="1"/>
      <c r="ADR333" s="1"/>
      <c r="ADS333" s="1"/>
      <c r="ADT333" s="1"/>
      <c r="ADU333" s="1"/>
      <c r="ADV333" s="1"/>
      <c r="ADW333" s="1"/>
      <c r="ADX333" s="1"/>
      <c r="ADY333" s="1"/>
      <c r="ADZ333" s="1"/>
      <c r="AEA333" s="1"/>
      <c r="AEB333" s="1"/>
      <c r="AEC333" s="1"/>
      <c r="AED333" s="1"/>
      <c r="AEE333" s="1"/>
      <c r="AEF333" s="1"/>
      <c r="AEG333" s="1"/>
      <c r="AEH333" s="1"/>
      <c r="AEI333" s="1"/>
      <c r="AEJ333" s="1"/>
      <c r="AEK333" s="1"/>
      <c r="AEL333" s="1"/>
      <c r="AEM333" s="1"/>
      <c r="AEN333" s="1"/>
      <c r="AEO333" s="1"/>
      <c r="AEP333" s="1"/>
      <c r="AEQ333" s="1"/>
      <c r="AER333" s="1"/>
      <c r="AES333" s="1"/>
      <c r="AET333" s="1"/>
      <c r="AEU333" s="1"/>
      <c r="AEV333" s="1"/>
      <c r="AEW333" s="1"/>
      <c r="AEX333" s="1"/>
      <c r="AEY333" s="1"/>
      <c r="AEZ333" s="1"/>
      <c r="AFA333" s="1"/>
      <c r="AFB333" s="1"/>
      <c r="AFC333" s="1"/>
      <c r="AFD333" s="1"/>
      <c r="AFE333" s="1"/>
      <c r="AFF333" s="1"/>
      <c r="AFG333" s="1"/>
      <c r="AFH333" s="1"/>
      <c r="AFI333" s="1"/>
      <c r="AFJ333" s="1"/>
      <c r="AFK333" s="1"/>
      <c r="AFL333" s="1"/>
      <c r="AFM333" s="1"/>
      <c r="AFN333" s="1"/>
      <c r="AFO333" s="1"/>
      <c r="AFP333" s="1"/>
      <c r="AFQ333" s="1"/>
      <c r="AFR333" s="1"/>
      <c r="AFS333" s="1"/>
      <c r="AFT333" s="1"/>
      <c r="AFU333" s="1"/>
      <c r="AFV333" s="1"/>
      <c r="AFW333" s="1"/>
      <c r="AFX333" s="1"/>
      <c r="AFY333" s="1"/>
      <c r="AFZ333" s="1"/>
      <c r="AGA333" s="1"/>
      <c r="AGB333" s="1"/>
      <c r="AGC333" s="1"/>
      <c r="AGD333" s="1"/>
      <c r="AGE333" s="1"/>
      <c r="AGF333" s="1"/>
      <c r="AGG333" s="1"/>
      <c r="AGH333" s="1"/>
      <c r="AGI333" s="1"/>
      <c r="AGJ333" s="1"/>
      <c r="AGK333" s="1"/>
      <c r="AGL333" s="1"/>
      <c r="AGM333" s="1"/>
      <c r="AGN333" s="1"/>
      <c r="AGO333" s="1"/>
      <c r="AGP333" s="1"/>
      <c r="AGQ333" s="1"/>
      <c r="AGR333" s="1"/>
      <c r="AGS333" s="1"/>
      <c r="AGT333" s="1"/>
      <c r="AGU333" s="1"/>
      <c r="AGV333" s="1"/>
      <c r="AGW333" s="1"/>
      <c r="AGX333" s="1"/>
      <c r="AGY333" s="1"/>
      <c r="AGZ333" s="1"/>
      <c r="AHA333" s="1"/>
      <c r="AHB333" s="1"/>
      <c r="AHC333" s="1"/>
      <c r="AHD333" s="1"/>
      <c r="AHE333" s="1"/>
      <c r="AHF333" s="1"/>
      <c r="AHG333" s="1"/>
      <c r="AHH333" s="1"/>
      <c r="AHI333" s="1"/>
      <c r="AHJ333" s="1"/>
      <c r="AHK333" s="1"/>
      <c r="AHL333" s="1"/>
      <c r="AHM333" s="1"/>
      <c r="AHN333" s="1"/>
      <c r="AHO333" s="1"/>
      <c r="AHP333" s="1"/>
      <c r="AHQ333" s="1"/>
      <c r="AHR333" s="1"/>
      <c r="AHS333" s="1"/>
      <c r="AHT333" s="1"/>
      <c r="AHU333" s="1"/>
      <c r="AHV333" s="1"/>
      <c r="AHW333" s="1"/>
      <c r="AHX333" s="1"/>
      <c r="AHY333" s="1"/>
      <c r="AHZ333" s="1"/>
      <c r="AIA333" s="1"/>
      <c r="AIB333" s="1"/>
      <c r="AIC333" s="1"/>
      <c r="AID333" s="1"/>
      <c r="AIE333" s="1"/>
      <c r="AIF333" s="1"/>
      <c r="AIG333" s="1"/>
      <c r="AIH333" s="1"/>
      <c r="AII333" s="1"/>
      <c r="AIJ333" s="1"/>
      <c r="AIK333" s="1"/>
      <c r="AIL333" s="1"/>
      <c r="AIM333" s="1"/>
      <c r="AIN333" s="1"/>
      <c r="AIO333" s="1"/>
      <c r="AIP333" s="1"/>
      <c r="AIQ333" s="1"/>
      <c r="AIR333" s="1"/>
      <c r="AIS333" s="1"/>
      <c r="AIT333" s="1"/>
      <c r="AIU333" s="1"/>
      <c r="AIV333" s="1"/>
      <c r="AIW333" s="1"/>
      <c r="AIX333" s="1"/>
      <c r="AIY333" s="1"/>
      <c r="AIZ333" s="1"/>
      <c r="AJA333" s="1"/>
      <c r="AJB333" s="1"/>
      <c r="AJC333" s="1"/>
      <c r="AJD333" s="1"/>
      <c r="AJE333" s="1"/>
      <c r="AJF333" s="1"/>
      <c r="AJG333" s="1"/>
      <c r="AJH333" s="1"/>
      <c r="AJI333" s="1"/>
      <c r="AJJ333" s="1"/>
      <c r="AJK333" s="1"/>
      <c r="AJL333" s="1"/>
      <c r="AJM333" s="1"/>
      <c r="AJN333" s="1"/>
      <c r="AJO333" s="1"/>
      <c r="AJP333" s="1"/>
      <c r="AJQ333" s="1"/>
      <c r="AJR333" s="1"/>
      <c r="AJS333" s="1"/>
      <c r="AJT333" s="1"/>
      <c r="AJU333" s="1"/>
      <c r="AJV333" s="1"/>
      <c r="AJW333" s="1"/>
      <c r="AJX333" s="1"/>
      <c r="AJY333" s="1"/>
      <c r="AJZ333" s="1"/>
      <c r="AKA333" s="1"/>
      <c r="AKB333" s="1"/>
      <c r="AKC333" s="1"/>
      <c r="AKD333" s="1"/>
      <c r="AKE333" s="1"/>
      <c r="AKF333" s="1"/>
      <c r="AKG333" s="1"/>
      <c r="AKH333" s="1"/>
      <c r="AKI333" s="1"/>
      <c r="AKJ333" s="1"/>
      <c r="AKK333" s="1"/>
      <c r="AKL333" s="1"/>
      <c r="AKM333" s="1"/>
      <c r="AKN333" s="1"/>
      <c r="AKO333" s="1"/>
      <c r="AKP333" s="1"/>
      <c r="AKQ333" s="1"/>
      <c r="AKR333" s="1"/>
      <c r="AKS333" s="1"/>
      <c r="AKT333" s="1"/>
      <c r="AKU333" s="1"/>
      <c r="AKV333" s="1"/>
      <c r="AKW333" s="1"/>
      <c r="AKX333" s="1"/>
      <c r="AKY333" s="1"/>
      <c r="AKZ333" s="1"/>
      <c r="ALA333" s="1"/>
      <c r="ALB333" s="1"/>
      <c r="ALC333" s="1"/>
      <c r="ALD333" s="1"/>
      <c r="ALE333" s="1"/>
      <c r="ALF333" s="1"/>
      <c r="ALG333" s="1"/>
      <c r="ALH333" s="1"/>
      <c r="ALI333" s="1"/>
      <c r="ALJ333" s="1"/>
      <c r="ALK333" s="1"/>
      <c r="ALL333" s="1"/>
      <c r="ALM333" s="1"/>
      <c r="ALN333" s="1"/>
      <c r="ALO333" s="1"/>
      <c r="ALP333" s="1"/>
      <c r="ALQ333" s="1"/>
      <c r="ALR333" s="1"/>
      <c r="ALS333" s="1"/>
      <c r="ALT333" s="1"/>
      <c r="ALU333" s="1"/>
      <c r="ALV333" s="1"/>
      <c r="ALW333" s="1"/>
      <c r="ALX333" s="1"/>
      <c r="ALY333" s="1"/>
      <c r="ALZ333" s="1"/>
      <c r="AMA333" s="1"/>
      <c r="AMB333" s="1"/>
      <c r="AMC333" s="1"/>
      <c r="AMD333" s="1"/>
      <c r="AME333" s="1"/>
      <c r="AMF333" s="1"/>
      <c r="AMG333" s="2"/>
      <c r="AMH333" s="2"/>
      <c r="AMI333" s="2"/>
    </row>
    <row r="334" spans="1:1023" ht="71.650000000000006" customHeight="1" x14ac:dyDescent="0.35">
      <c r="A334" s="3">
        <v>330</v>
      </c>
      <c r="B334" s="110">
        <v>146810</v>
      </c>
      <c r="C334" s="9" t="s">
        <v>1261</v>
      </c>
      <c r="D334" s="10" t="s">
        <v>1270</v>
      </c>
      <c r="E334" s="8" t="s">
        <v>1271</v>
      </c>
      <c r="F334" s="8">
        <v>75001</v>
      </c>
      <c r="G334" s="8" t="s">
        <v>49</v>
      </c>
      <c r="H334" s="7"/>
      <c r="I334" s="56">
        <v>6652</v>
      </c>
      <c r="J334" s="7"/>
      <c r="K334" s="34" t="s">
        <v>1264</v>
      </c>
      <c r="L334" s="35" t="s">
        <v>1272</v>
      </c>
      <c r="M334" s="35" t="s">
        <v>1266</v>
      </c>
      <c r="N334" s="35" t="s">
        <v>1264</v>
      </c>
      <c r="O334" s="35" t="s">
        <v>1272</v>
      </c>
      <c r="P334" s="35" t="s">
        <v>1266</v>
      </c>
      <c r="Q334" s="11" t="s">
        <v>110</v>
      </c>
      <c r="R334" s="115" t="s">
        <v>1267</v>
      </c>
      <c r="S334" s="4"/>
      <c r="T334" s="8">
        <v>95</v>
      </c>
      <c r="U334" s="8"/>
      <c r="V334" s="8"/>
      <c r="W334" s="8" t="s">
        <v>767</v>
      </c>
      <c r="X334" s="8">
        <v>95</v>
      </c>
      <c r="Y334" s="6"/>
      <c r="Z334" s="6"/>
      <c r="AA334" s="6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68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S334" s="1"/>
      <c r="YT334" s="1"/>
      <c r="YU334" s="1"/>
      <c r="YV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  <c r="ZL334" s="1"/>
      <c r="ZM334" s="1"/>
      <c r="ZN334" s="1"/>
      <c r="ZO334" s="1"/>
      <c r="ZP334" s="1"/>
      <c r="ZQ334" s="1"/>
      <c r="ZR334" s="1"/>
      <c r="ZS334" s="1"/>
      <c r="ZT334" s="1"/>
      <c r="ZU334" s="1"/>
      <c r="ZV334" s="1"/>
      <c r="ZW334" s="1"/>
      <c r="ZX334" s="1"/>
      <c r="ZY334" s="1"/>
      <c r="ZZ334" s="1"/>
      <c r="AAA334" s="1"/>
      <c r="AAB334" s="1"/>
      <c r="AAC334" s="1"/>
      <c r="AAD334" s="1"/>
      <c r="AAE334" s="1"/>
      <c r="AAF334" s="1"/>
      <c r="AAG334" s="1"/>
      <c r="AAH334" s="1"/>
      <c r="AAI334" s="1"/>
      <c r="AAJ334" s="1"/>
      <c r="AAK334" s="1"/>
      <c r="AAL334" s="1"/>
      <c r="AAM334" s="1"/>
      <c r="AAN334" s="1"/>
      <c r="AAO334" s="1"/>
      <c r="AAP334" s="1"/>
      <c r="AAQ334" s="1"/>
      <c r="AAR334" s="1"/>
      <c r="AAS334" s="1"/>
      <c r="AAT334" s="1"/>
      <c r="AAU334" s="1"/>
      <c r="AAV334" s="1"/>
      <c r="AAW334" s="1"/>
      <c r="AAX334" s="1"/>
      <c r="AAY334" s="1"/>
      <c r="AAZ334" s="1"/>
      <c r="ABA334" s="1"/>
      <c r="ABB334" s="1"/>
      <c r="ABC334" s="1"/>
      <c r="ABD334" s="1"/>
      <c r="ABE334" s="1"/>
      <c r="ABF334" s="1"/>
      <c r="ABG334" s="1"/>
      <c r="ABH334" s="1"/>
      <c r="ABI334" s="1"/>
      <c r="ABJ334" s="1"/>
      <c r="ABK334" s="1"/>
      <c r="ABL334" s="1"/>
      <c r="ABM334" s="1"/>
      <c r="ABN334" s="1"/>
      <c r="ABO334" s="1"/>
      <c r="ABP334" s="1"/>
      <c r="ABQ334" s="1"/>
      <c r="ABR334" s="1"/>
      <c r="ABS334" s="1"/>
      <c r="ABT334" s="1"/>
      <c r="ABU334" s="1"/>
      <c r="ABV334" s="1"/>
      <c r="ABW334" s="1"/>
      <c r="ABX334" s="1"/>
      <c r="ABY334" s="1"/>
      <c r="ABZ334" s="1"/>
      <c r="ACA334" s="1"/>
      <c r="ACB334" s="1"/>
      <c r="ACC334" s="1"/>
      <c r="ACD334" s="1"/>
      <c r="ACE334" s="1"/>
      <c r="ACF334" s="1"/>
      <c r="ACG334" s="1"/>
      <c r="ACH334" s="1"/>
      <c r="ACI334" s="1"/>
      <c r="ACJ334" s="1"/>
      <c r="ACK334" s="1"/>
      <c r="ACL334" s="1"/>
      <c r="ACM334" s="1"/>
      <c r="ACN334" s="1"/>
      <c r="ACO334" s="1"/>
      <c r="ACP334" s="1"/>
      <c r="ACQ334" s="1"/>
      <c r="ACR334" s="1"/>
      <c r="ACS334" s="1"/>
      <c r="ACT334" s="1"/>
      <c r="ACU334" s="1"/>
      <c r="ACV334" s="1"/>
      <c r="ACW334" s="1"/>
      <c r="ACX334" s="1"/>
      <c r="ACY334" s="1"/>
      <c r="ACZ334" s="1"/>
      <c r="ADA334" s="1"/>
      <c r="ADB334" s="1"/>
      <c r="ADC334" s="1"/>
      <c r="ADD334" s="1"/>
      <c r="ADE334" s="1"/>
      <c r="ADF334" s="1"/>
      <c r="ADG334" s="1"/>
      <c r="ADH334" s="1"/>
      <c r="ADI334" s="1"/>
      <c r="ADJ334" s="1"/>
      <c r="ADK334" s="1"/>
      <c r="ADL334" s="1"/>
      <c r="ADM334" s="1"/>
      <c r="ADN334" s="1"/>
      <c r="ADO334" s="1"/>
      <c r="ADP334" s="1"/>
      <c r="ADQ334" s="1"/>
      <c r="ADR334" s="1"/>
      <c r="ADS334" s="1"/>
      <c r="ADT334" s="1"/>
      <c r="ADU334" s="1"/>
      <c r="ADV334" s="1"/>
      <c r="ADW334" s="1"/>
      <c r="ADX334" s="1"/>
      <c r="ADY334" s="1"/>
      <c r="ADZ334" s="1"/>
      <c r="AEA334" s="1"/>
      <c r="AEB334" s="1"/>
      <c r="AEC334" s="1"/>
      <c r="AED334" s="1"/>
      <c r="AEE334" s="1"/>
      <c r="AEF334" s="1"/>
      <c r="AEG334" s="1"/>
      <c r="AEH334" s="1"/>
      <c r="AEI334" s="1"/>
      <c r="AEJ334" s="1"/>
      <c r="AEK334" s="1"/>
      <c r="AEL334" s="1"/>
      <c r="AEM334" s="1"/>
      <c r="AEN334" s="1"/>
      <c r="AEO334" s="1"/>
      <c r="AEP334" s="1"/>
      <c r="AEQ334" s="1"/>
      <c r="AER334" s="1"/>
      <c r="AES334" s="1"/>
      <c r="AET334" s="1"/>
      <c r="AEU334" s="1"/>
      <c r="AEV334" s="1"/>
      <c r="AEW334" s="1"/>
      <c r="AEX334" s="1"/>
      <c r="AEY334" s="1"/>
      <c r="AEZ334" s="1"/>
      <c r="AFA334" s="1"/>
      <c r="AFB334" s="1"/>
      <c r="AFC334" s="1"/>
      <c r="AFD334" s="1"/>
      <c r="AFE334" s="1"/>
      <c r="AFF334" s="1"/>
      <c r="AFG334" s="1"/>
      <c r="AFH334" s="1"/>
      <c r="AFI334" s="1"/>
      <c r="AFJ334" s="1"/>
      <c r="AFK334" s="1"/>
      <c r="AFL334" s="1"/>
      <c r="AFM334" s="1"/>
      <c r="AFN334" s="1"/>
      <c r="AFO334" s="1"/>
      <c r="AFP334" s="1"/>
      <c r="AFQ334" s="1"/>
      <c r="AFR334" s="1"/>
      <c r="AFS334" s="1"/>
      <c r="AFT334" s="1"/>
      <c r="AFU334" s="1"/>
      <c r="AFV334" s="1"/>
      <c r="AFW334" s="1"/>
      <c r="AFX334" s="1"/>
      <c r="AFY334" s="1"/>
      <c r="AFZ334" s="1"/>
      <c r="AGA334" s="1"/>
      <c r="AGB334" s="1"/>
      <c r="AGC334" s="1"/>
      <c r="AGD334" s="1"/>
      <c r="AGE334" s="1"/>
      <c r="AGF334" s="1"/>
      <c r="AGG334" s="1"/>
      <c r="AGH334" s="1"/>
      <c r="AGI334" s="1"/>
      <c r="AGJ334" s="1"/>
      <c r="AGK334" s="1"/>
      <c r="AGL334" s="1"/>
      <c r="AGM334" s="1"/>
      <c r="AGN334" s="1"/>
      <c r="AGO334" s="1"/>
      <c r="AGP334" s="1"/>
      <c r="AGQ334" s="1"/>
      <c r="AGR334" s="1"/>
      <c r="AGS334" s="1"/>
      <c r="AGT334" s="1"/>
      <c r="AGU334" s="1"/>
      <c r="AGV334" s="1"/>
      <c r="AGW334" s="1"/>
      <c r="AGX334" s="1"/>
      <c r="AGY334" s="1"/>
      <c r="AGZ334" s="1"/>
      <c r="AHA334" s="1"/>
      <c r="AHB334" s="1"/>
      <c r="AHC334" s="1"/>
      <c r="AHD334" s="1"/>
      <c r="AHE334" s="1"/>
      <c r="AHF334" s="1"/>
      <c r="AHG334" s="1"/>
      <c r="AHH334" s="1"/>
      <c r="AHI334" s="1"/>
      <c r="AHJ334" s="1"/>
      <c r="AHK334" s="1"/>
      <c r="AHL334" s="1"/>
      <c r="AHM334" s="1"/>
      <c r="AHN334" s="1"/>
      <c r="AHO334" s="1"/>
      <c r="AHP334" s="1"/>
      <c r="AHQ334" s="1"/>
      <c r="AHR334" s="1"/>
      <c r="AHS334" s="1"/>
      <c r="AHT334" s="1"/>
      <c r="AHU334" s="1"/>
      <c r="AHV334" s="1"/>
      <c r="AHW334" s="1"/>
      <c r="AHX334" s="1"/>
      <c r="AHY334" s="1"/>
      <c r="AHZ334" s="1"/>
      <c r="AIA334" s="1"/>
      <c r="AIB334" s="1"/>
      <c r="AIC334" s="1"/>
      <c r="AID334" s="1"/>
      <c r="AIE334" s="1"/>
      <c r="AIF334" s="1"/>
      <c r="AIG334" s="1"/>
      <c r="AIH334" s="1"/>
      <c r="AII334" s="1"/>
      <c r="AIJ334" s="1"/>
      <c r="AIK334" s="1"/>
      <c r="AIL334" s="1"/>
      <c r="AIM334" s="1"/>
      <c r="AIN334" s="1"/>
      <c r="AIO334" s="1"/>
      <c r="AIP334" s="1"/>
      <c r="AIQ334" s="1"/>
      <c r="AIR334" s="1"/>
      <c r="AIS334" s="1"/>
      <c r="AIT334" s="1"/>
      <c r="AIU334" s="1"/>
      <c r="AIV334" s="1"/>
      <c r="AIW334" s="1"/>
      <c r="AIX334" s="1"/>
      <c r="AIY334" s="1"/>
      <c r="AIZ334" s="1"/>
      <c r="AJA334" s="1"/>
      <c r="AJB334" s="1"/>
      <c r="AJC334" s="1"/>
      <c r="AJD334" s="1"/>
      <c r="AJE334" s="1"/>
      <c r="AJF334" s="1"/>
      <c r="AJG334" s="1"/>
      <c r="AJH334" s="1"/>
      <c r="AJI334" s="1"/>
      <c r="AJJ334" s="1"/>
      <c r="AJK334" s="1"/>
      <c r="AJL334" s="1"/>
      <c r="AJM334" s="1"/>
      <c r="AJN334" s="1"/>
      <c r="AJO334" s="1"/>
      <c r="AJP334" s="1"/>
      <c r="AJQ334" s="1"/>
      <c r="AJR334" s="1"/>
      <c r="AJS334" s="1"/>
      <c r="AJT334" s="1"/>
      <c r="AJU334" s="1"/>
      <c r="AJV334" s="1"/>
      <c r="AJW334" s="1"/>
      <c r="AJX334" s="1"/>
      <c r="AJY334" s="1"/>
      <c r="AJZ334" s="1"/>
      <c r="AKA334" s="1"/>
      <c r="AKB334" s="1"/>
      <c r="AKC334" s="1"/>
      <c r="AKD334" s="1"/>
      <c r="AKE334" s="1"/>
      <c r="AKF334" s="1"/>
      <c r="AKG334" s="1"/>
      <c r="AKH334" s="1"/>
      <c r="AKI334" s="1"/>
      <c r="AKJ334" s="1"/>
      <c r="AKK334" s="1"/>
      <c r="AKL334" s="1"/>
      <c r="AKM334" s="1"/>
      <c r="AKN334" s="1"/>
      <c r="AKO334" s="1"/>
      <c r="AKP334" s="1"/>
      <c r="AKQ334" s="1"/>
      <c r="AKR334" s="1"/>
      <c r="AKS334" s="1"/>
      <c r="AKT334" s="1"/>
      <c r="AKU334" s="1"/>
      <c r="AKV334" s="1"/>
      <c r="AKW334" s="1"/>
      <c r="AKX334" s="1"/>
      <c r="AKY334" s="1"/>
      <c r="AKZ334" s="1"/>
      <c r="ALA334" s="1"/>
      <c r="ALB334" s="1"/>
      <c r="ALC334" s="1"/>
      <c r="ALD334" s="1"/>
      <c r="ALE334" s="1"/>
      <c r="ALF334" s="1"/>
      <c r="ALG334" s="1"/>
      <c r="ALH334" s="1"/>
      <c r="ALI334" s="1"/>
      <c r="ALJ334" s="1"/>
      <c r="ALK334" s="1"/>
      <c r="ALL334" s="1"/>
      <c r="ALM334" s="1"/>
      <c r="ALN334" s="1"/>
      <c r="ALO334" s="1"/>
      <c r="ALP334" s="1"/>
      <c r="ALQ334" s="1"/>
      <c r="ALR334" s="1"/>
      <c r="ALS334" s="1"/>
      <c r="ALT334" s="1"/>
      <c r="ALU334" s="1"/>
      <c r="ALV334" s="1"/>
      <c r="ALW334" s="1"/>
      <c r="ALX334" s="1"/>
      <c r="ALY334" s="1"/>
      <c r="ALZ334" s="1"/>
      <c r="AMA334" s="1"/>
      <c r="AMB334" s="1"/>
      <c r="AMC334" s="1"/>
      <c r="AMD334" s="1"/>
      <c r="AME334" s="1"/>
      <c r="AMF334" s="1"/>
      <c r="AMG334" s="2"/>
      <c r="AMH334" s="2"/>
      <c r="AMI334" s="2"/>
    </row>
    <row r="335" spans="1:1023" ht="71.650000000000006" customHeight="1" x14ac:dyDescent="0.35">
      <c r="A335" s="13">
        <v>331</v>
      </c>
      <c r="B335" s="110">
        <v>146810</v>
      </c>
      <c r="C335" s="9" t="s">
        <v>1261</v>
      </c>
      <c r="D335" s="10" t="s">
        <v>1273</v>
      </c>
      <c r="E335" s="8" t="s">
        <v>1274</v>
      </c>
      <c r="F335" s="102">
        <v>75001</v>
      </c>
      <c r="G335" s="8" t="s">
        <v>49</v>
      </c>
      <c r="H335" s="7"/>
      <c r="I335" s="56">
        <v>4867</v>
      </c>
      <c r="J335" s="7"/>
      <c r="K335" s="34" t="s">
        <v>1264</v>
      </c>
      <c r="L335" s="35" t="s">
        <v>1275</v>
      </c>
      <c r="M335" s="36" t="s">
        <v>1266</v>
      </c>
      <c r="N335" s="36" t="s">
        <v>1264</v>
      </c>
      <c r="O335" s="36" t="s">
        <v>1275</v>
      </c>
      <c r="P335" s="36" t="s">
        <v>1266</v>
      </c>
      <c r="Q335" s="11" t="s">
        <v>110</v>
      </c>
      <c r="R335" s="115" t="s">
        <v>1267</v>
      </c>
      <c r="S335" s="4"/>
      <c r="T335" s="8"/>
      <c r="U335" s="5"/>
      <c r="V335" s="8">
        <v>109</v>
      </c>
      <c r="W335" s="8" t="s">
        <v>1276</v>
      </c>
      <c r="X335" s="8">
        <v>109</v>
      </c>
      <c r="Y335" s="6"/>
      <c r="Z335" s="6"/>
      <c r="AA335" s="6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3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T335" s="1"/>
      <c r="YU335" s="1"/>
      <c r="YV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  <c r="ZL335" s="1"/>
      <c r="ZM335" s="1"/>
      <c r="ZN335" s="1"/>
      <c r="ZO335" s="1"/>
      <c r="ZP335" s="1"/>
      <c r="ZQ335" s="1"/>
      <c r="ZR335" s="1"/>
      <c r="ZS335" s="1"/>
      <c r="ZT335" s="1"/>
      <c r="ZU335" s="1"/>
      <c r="ZV335" s="1"/>
      <c r="ZW335" s="1"/>
      <c r="ZX335" s="1"/>
      <c r="ZY335" s="1"/>
      <c r="ZZ335" s="1"/>
      <c r="AAA335" s="1"/>
      <c r="AAB335" s="1"/>
      <c r="AAC335" s="1"/>
      <c r="AAD335" s="1"/>
      <c r="AAE335" s="1"/>
      <c r="AAF335" s="1"/>
      <c r="AAG335" s="1"/>
      <c r="AAH335" s="1"/>
      <c r="AAI335" s="1"/>
      <c r="AAJ335" s="1"/>
      <c r="AAK335" s="1"/>
      <c r="AAL335" s="1"/>
      <c r="AAM335" s="1"/>
      <c r="AAN335" s="1"/>
      <c r="AAO335" s="1"/>
      <c r="AAP335" s="1"/>
      <c r="AAQ335" s="1"/>
      <c r="AAR335" s="1"/>
      <c r="AAS335" s="1"/>
      <c r="AAT335" s="1"/>
      <c r="AAU335" s="1"/>
      <c r="AAV335" s="1"/>
      <c r="AAW335" s="1"/>
      <c r="AAX335" s="1"/>
      <c r="AAY335" s="1"/>
      <c r="AAZ335" s="1"/>
      <c r="ABA335" s="1"/>
      <c r="ABB335" s="1"/>
      <c r="ABC335" s="1"/>
      <c r="ABD335" s="1"/>
      <c r="ABE335" s="1"/>
      <c r="ABF335" s="1"/>
      <c r="ABG335" s="1"/>
      <c r="ABH335" s="1"/>
      <c r="ABI335" s="1"/>
      <c r="ABJ335" s="1"/>
      <c r="ABK335" s="1"/>
      <c r="ABL335" s="1"/>
      <c r="ABM335" s="1"/>
      <c r="ABN335" s="1"/>
      <c r="ABO335" s="1"/>
      <c r="ABP335" s="1"/>
      <c r="ABQ335" s="1"/>
      <c r="ABR335" s="1"/>
      <c r="ABS335" s="1"/>
      <c r="ABT335" s="1"/>
      <c r="ABU335" s="1"/>
      <c r="ABV335" s="1"/>
      <c r="ABW335" s="1"/>
      <c r="ABX335" s="1"/>
      <c r="ABY335" s="1"/>
      <c r="ABZ335" s="1"/>
      <c r="ACA335" s="1"/>
      <c r="ACB335" s="1"/>
      <c r="ACC335" s="1"/>
      <c r="ACD335" s="1"/>
      <c r="ACE335" s="1"/>
      <c r="ACF335" s="1"/>
      <c r="ACG335" s="1"/>
      <c r="ACH335" s="1"/>
      <c r="ACI335" s="1"/>
      <c r="ACJ335" s="1"/>
      <c r="ACK335" s="1"/>
      <c r="ACL335" s="1"/>
      <c r="ACM335" s="1"/>
      <c r="ACN335" s="1"/>
      <c r="ACO335" s="1"/>
      <c r="ACP335" s="1"/>
      <c r="ACQ335" s="1"/>
      <c r="ACR335" s="1"/>
      <c r="ACS335" s="1"/>
      <c r="ACT335" s="1"/>
      <c r="ACU335" s="1"/>
      <c r="ACV335" s="1"/>
      <c r="ACW335" s="1"/>
      <c r="ACX335" s="1"/>
      <c r="ACY335" s="1"/>
      <c r="ACZ335" s="1"/>
      <c r="ADA335" s="1"/>
      <c r="ADB335" s="1"/>
      <c r="ADC335" s="1"/>
      <c r="ADD335" s="1"/>
      <c r="ADE335" s="1"/>
      <c r="ADF335" s="1"/>
      <c r="ADG335" s="1"/>
      <c r="ADH335" s="1"/>
      <c r="ADI335" s="1"/>
      <c r="ADJ335" s="1"/>
      <c r="ADK335" s="1"/>
      <c r="ADL335" s="1"/>
      <c r="ADM335" s="1"/>
      <c r="ADN335" s="1"/>
      <c r="ADO335" s="1"/>
      <c r="ADP335" s="1"/>
      <c r="ADQ335" s="1"/>
      <c r="ADR335" s="1"/>
      <c r="ADS335" s="1"/>
      <c r="ADT335" s="1"/>
      <c r="ADU335" s="1"/>
      <c r="ADV335" s="1"/>
      <c r="ADW335" s="1"/>
      <c r="ADX335" s="1"/>
      <c r="ADY335" s="1"/>
      <c r="ADZ335" s="1"/>
      <c r="AEA335" s="1"/>
      <c r="AEB335" s="1"/>
      <c r="AEC335" s="1"/>
      <c r="AED335" s="1"/>
      <c r="AEE335" s="1"/>
      <c r="AEF335" s="1"/>
      <c r="AEG335" s="1"/>
      <c r="AEH335" s="1"/>
      <c r="AEI335" s="1"/>
      <c r="AEJ335" s="1"/>
      <c r="AEK335" s="1"/>
      <c r="AEL335" s="1"/>
      <c r="AEM335" s="1"/>
      <c r="AEN335" s="1"/>
      <c r="AEO335" s="1"/>
      <c r="AEP335" s="1"/>
      <c r="AEQ335" s="1"/>
      <c r="AER335" s="1"/>
      <c r="AES335" s="1"/>
      <c r="AET335" s="1"/>
      <c r="AEU335" s="1"/>
      <c r="AEV335" s="1"/>
      <c r="AEW335" s="1"/>
      <c r="AEX335" s="1"/>
      <c r="AEY335" s="1"/>
      <c r="AEZ335" s="1"/>
      <c r="AFA335" s="1"/>
      <c r="AFB335" s="1"/>
      <c r="AFC335" s="1"/>
      <c r="AFD335" s="1"/>
      <c r="AFE335" s="1"/>
      <c r="AFF335" s="1"/>
      <c r="AFG335" s="1"/>
      <c r="AFH335" s="1"/>
      <c r="AFI335" s="1"/>
      <c r="AFJ335" s="1"/>
      <c r="AFK335" s="1"/>
      <c r="AFL335" s="1"/>
      <c r="AFM335" s="1"/>
      <c r="AFN335" s="1"/>
      <c r="AFO335" s="1"/>
      <c r="AFP335" s="1"/>
      <c r="AFQ335" s="1"/>
      <c r="AFR335" s="1"/>
      <c r="AFS335" s="1"/>
      <c r="AFT335" s="1"/>
      <c r="AFU335" s="1"/>
      <c r="AFV335" s="1"/>
      <c r="AFW335" s="1"/>
      <c r="AFX335" s="1"/>
      <c r="AFY335" s="1"/>
      <c r="AFZ335" s="1"/>
      <c r="AGA335" s="1"/>
      <c r="AGB335" s="1"/>
      <c r="AGC335" s="1"/>
      <c r="AGD335" s="1"/>
      <c r="AGE335" s="1"/>
      <c r="AGF335" s="1"/>
      <c r="AGG335" s="1"/>
      <c r="AGH335" s="1"/>
      <c r="AGI335" s="1"/>
      <c r="AGJ335" s="1"/>
      <c r="AGK335" s="1"/>
      <c r="AGL335" s="1"/>
      <c r="AGM335" s="1"/>
      <c r="AGN335" s="1"/>
      <c r="AGO335" s="1"/>
      <c r="AGP335" s="1"/>
      <c r="AGQ335" s="1"/>
      <c r="AGR335" s="1"/>
      <c r="AGS335" s="1"/>
      <c r="AGT335" s="1"/>
      <c r="AGU335" s="1"/>
      <c r="AGV335" s="1"/>
      <c r="AGW335" s="1"/>
      <c r="AGX335" s="1"/>
      <c r="AGY335" s="1"/>
      <c r="AGZ335" s="1"/>
      <c r="AHA335" s="1"/>
      <c r="AHB335" s="1"/>
      <c r="AHC335" s="1"/>
      <c r="AHD335" s="1"/>
      <c r="AHE335" s="1"/>
      <c r="AHF335" s="1"/>
      <c r="AHG335" s="1"/>
      <c r="AHH335" s="1"/>
      <c r="AHI335" s="1"/>
      <c r="AHJ335" s="1"/>
      <c r="AHK335" s="1"/>
      <c r="AHL335" s="1"/>
      <c r="AHM335" s="1"/>
      <c r="AHN335" s="1"/>
      <c r="AHO335" s="1"/>
      <c r="AHP335" s="1"/>
      <c r="AHQ335" s="1"/>
      <c r="AHR335" s="1"/>
      <c r="AHS335" s="1"/>
      <c r="AHT335" s="1"/>
      <c r="AHU335" s="1"/>
      <c r="AHV335" s="1"/>
      <c r="AHW335" s="1"/>
      <c r="AHX335" s="1"/>
      <c r="AHY335" s="1"/>
      <c r="AHZ335" s="1"/>
      <c r="AIA335" s="1"/>
      <c r="AIB335" s="1"/>
      <c r="AIC335" s="1"/>
      <c r="AID335" s="1"/>
      <c r="AIE335" s="1"/>
      <c r="AIF335" s="1"/>
      <c r="AIG335" s="1"/>
      <c r="AIH335" s="1"/>
      <c r="AII335" s="1"/>
      <c r="AIJ335" s="1"/>
      <c r="AIK335" s="1"/>
      <c r="AIL335" s="1"/>
      <c r="AIM335" s="1"/>
      <c r="AIN335" s="1"/>
      <c r="AIO335" s="1"/>
      <c r="AIP335" s="1"/>
      <c r="AIQ335" s="1"/>
      <c r="AIR335" s="1"/>
      <c r="AIS335" s="1"/>
      <c r="AIT335" s="1"/>
      <c r="AIU335" s="1"/>
      <c r="AIV335" s="1"/>
      <c r="AIW335" s="1"/>
      <c r="AIX335" s="1"/>
      <c r="AIY335" s="1"/>
      <c r="AIZ335" s="1"/>
      <c r="AJA335" s="1"/>
      <c r="AJB335" s="1"/>
      <c r="AJC335" s="1"/>
      <c r="AJD335" s="1"/>
      <c r="AJE335" s="1"/>
      <c r="AJF335" s="1"/>
      <c r="AJG335" s="1"/>
      <c r="AJH335" s="1"/>
      <c r="AJI335" s="1"/>
      <c r="AJJ335" s="1"/>
      <c r="AJK335" s="1"/>
      <c r="AJL335" s="1"/>
      <c r="AJM335" s="1"/>
      <c r="AJN335" s="1"/>
      <c r="AJO335" s="1"/>
      <c r="AJP335" s="1"/>
      <c r="AJQ335" s="1"/>
      <c r="AJR335" s="1"/>
      <c r="AJS335" s="1"/>
      <c r="AJT335" s="1"/>
      <c r="AJU335" s="1"/>
      <c r="AJV335" s="1"/>
      <c r="AJW335" s="1"/>
      <c r="AJX335" s="1"/>
      <c r="AJY335" s="1"/>
      <c r="AJZ335" s="1"/>
      <c r="AKA335" s="1"/>
      <c r="AKB335" s="1"/>
      <c r="AKC335" s="1"/>
      <c r="AKD335" s="1"/>
      <c r="AKE335" s="1"/>
      <c r="AKF335" s="1"/>
      <c r="AKG335" s="1"/>
      <c r="AKH335" s="1"/>
      <c r="AKI335" s="1"/>
      <c r="AKJ335" s="1"/>
      <c r="AKK335" s="1"/>
      <c r="AKL335" s="1"/>
      <c r="AKM335" s="1"/>
      <c r="AKN335" s="1"/>
      <c r="AKO335" s="1"/>
      <c r="AKP335" s="1"/>
      <c r="AKQ335" s="1"/>
      <c r="AKR335" s="1"/>
      <c r="AKS335" s="1"/>
      <c r="AKT335" s="1"/>
      <c r="AKU335" s="1"/>
      <c r="AKV335" s="1"/>
      <c r="AKW335" s="1"/>
      <c r="AKX335" s="1"/>
      <c r="AKY335" s="1"/>
      <c r="AKZ335" s="1"/>
      <c r="ALA335" s="1"/>
      <c r="ALB335" s="1"/>
      <c r="ALC335" s="1"/>
      <c r="ALD335" s="1"/>
      <c r="ALE335" s="1"/>
      <c r="ALF335" s="1"/>
      <c r="ALG335" s="1"/>
      <c r="ALH335" s="1"/>
      <c r="ALI335" s="1"/>
      <c r="ALJ335" s="1"/>
      <c r="ALK335" s="1"/>
      <c r="ALL335" s="1"/>
      <c r="ALM335" s="1"/>
      <c r="ALN335" s="1"/>
      <c r="ALO335" s="1"/>
      <c r="ALP335" s="1"/>
      <c r="ALQ335" s="1"/>
      <c r="ALR335" s="1"/>
      <c r="ALS335" s="1"/>
      <c r="ALT335" s="1"/>
      <c r="ALU335" s="1"/>
      <c r="ALV335" s="1"/>
      <c r="ALW335" s="1"/>
      <c r="ALX335" s="1"/>
      <c r="ALY335" s="1"/>
      <c r="ALZ335" s="1"/>
      <c r="AMA335" s="1"/>
      <c r="AMB335" s="1"/>
      <c r="AMC335" s="1"/>
      <c r="AMD335" s="1"/>
      <c r="AME335" s="1"/>
      <c r="AMF335" s="1"/>
      <c r="AMG335" s="2"/>
      <c r="AMH335" s="2"/>
      <c r="AMI335" s="2"/>
    </row>
    <row r="336" spans="1:1023" ht="71.650000000000006" customHeight="1" x14ac:dyDescent="0.35">
      <c r="A336" s="3">
        <v>332</v>
      </c>
      <c r="B336" s="110">
        <v>400349</v>
      </c>
      <c r="C336" s="9" t="s">
        <v>1261</v>
      </c>
      <c r="D336" s="10" t="s">
        <v>1277</v>
      </c>
      <c r="E336" s="8" t="s">
        <v>1278</v>
      </c>
      <c r="F336" s="8">
        <v>75001</v>
      </c>
      <c r="G336" s="8" t="s">
        <v>49</v>
      </c>
      <c r="H336" s="7"/>
      <c r="I336" s="56">
        <v>1653</v>
      </c>
      <c r="J336" s="7"/>
      <c r="K336" s="34" t="s">
        <v>1264</v>
      </c>
      <c r="L336" s="35" t="s">
        <v>1279</v>
      </c>
      <c r="M336" s="35" t="s">
        <v>1266</v>
      </c>
      <c r="N336" s="35" t="s">
        <v>1264</v>
      </c>
      <c r="O336" s="35" t="s">
        <v>1279</v>
      </c>
      <c r="P336" s="35" t="s">
        <v>1266</v>
      </c>
      <c r="Q336" s="11" t="s">
        <v>110</v>
      </c>
      <c r="R336" s="115" t="s">
        <v>1267</v>
      </c>
      <c r="S336" s="4"/>
      <c r="T336" s="8"/>
      <c r="U336" s="8"/>
      <c r="V336" s="8">
        <v>37</v>
      </c>
      <c r="W336" s="8" t="s">
        <v>1280</v>
      </c>
      <c r="X336" s="8">
        <v>37</v>
      </c>
      <c r="Y336" s="6"/>
      <c r="Z336" s="6"/>
      <c r="AA336" s="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68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U336" s="1"/>
      <c r="YV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  <c r="ZL336" s="1"/>
      <c r="ZM336" s="1"/>
      <c r="ZN336" s="1"/>
      <c r="ZO336" s="1"/>
      <c r="ZP336" s="1"/>
      <c r="ZQ336" s="1"/>
      <c r="ZR336" s="1"/>
      <c r="ZS336" s="1"/>
      <c r="ZT336" s="1"/>
      <c r="ZU336" s="1"/>
      <c r="ZV336" s="1"/>
      <c r="ZW336" s="1"/>
      <c r="ZX336" s="1"/>
      <c r="ZY336" s="1"/>
      <c r="ZZ336" s="1"/>
      <c r="AAA336" s="1"/>
      <c r="AAB336" s="1"/>
      <c r="AAC336" s="1"/>
      <c r="AAD336" s="1"/>
      <c r="AAE336" s="1"/>
      <c r="AAF336" s="1"/>
      <c r="AAG336" s="1"/>
      <c r="AAH336" s="1"/>
      <c r="AAI336" s="1"/>
      <c r="AAJ336" s="1"/>
      <c r="AAK336" s="1"/>
      <c r="AAL336" s="1"/>
      <c r="AAM336" s="1"/>
      <c r="AAN336" s="1"/>
      <c r="AAO336" s="1"/>
      <c r="AAP336" s="1"/>
      <c r="AAQ336" s="1"/>
      <c r="AAR336" s="1"/>
      <c r="AAS336" s="1"/>
      <c r="AAT336" s="1"/>
      <c r="AAU336" s="1"/>
      <c r="AAV336" s="1"/>
      <c r="AAW336" s="1"/>
      <c r="AAX336" s="1"/>
      <c r="AAY336" s="1"/>
      <c r="AAZ336" s="1"/>
      <c r="ABA336" s="1"/>
      <c r="ABB336" s="1"/>
      <c r="ABC336" s="1"/>
      <c r="ABD336" s="1"/>
      <c r="ABE336" s="1"/>
      <c r="ABF336" s="1"/>
      <c r="ABG336" s="1"/>
      <c r="ABH336" s="1"/>
      <c r="ABI336" s="1"/>
      <c r="ABJ336" s="1"/>
      <c r="ABK336" s="1"/>
      <c r="ABL336" s="1"/>
      <c r="ABM336" s="1"/>
      <c r="ABN336" s="1"/>
      <c r="ABO336" s="1"/>
      <c r="ABP336" s="1"/>
      <c r="ABQ336" s="1"/>
      <c r="ABR336" s="1"/>
      <c r="ABS336" s="1"/>
      <c r="ABT336" s="1"/>
      <c r="ABU336" s="1"/>
      <c r="ABV336" s="1"/>
      <c r="ABW336" s="1"/>
      <c r="ABX336" s="1"/>
      <c r="ABY336" s="1"/>
      <c r="ABZ336" s="1"/>
      <c r="ACA336" s="1"/>
      <c r="ACB336" s="1"/>
      <c r="ACC336" s="1"/>
      <c r="ACD336" s="1"/>
      <c r="ACE336" s="1"/>
      <c r="ACF336" s="1"/>
      <c r="ACG336" s="1"/>
      <c r="ACH336" s="1"/>
      <c r="ACI336" s="1"/>
      <c r="ACJ336" s="1"/>
      <c r="ACK336" s="1"/>
      <c r="ACL336" s="1"/>
      <c r="ACM336" s="1"/>
      <c r="ACN336" s="1"/>
      <c r="ACO336" s="1"/>
      <c r="ACP336" s="1"/>
      <c r="ACQ336" s="1"/>
      <c r="ACR336" s="1"/>
      <c r="ACS336" s="1"/>
      <c r="ACT336" s="1"/>
      <c r="ACU336" s="1"/>
      <c r="ACV336" s="1"/>
      <c r="ACW336" s="1"/>
      <c r="ACX336" s="1"/>
      <c r="ACY336" s="1"/>
      <c r="ACZ336" s="1"/>
      <c r="ADA336" s="1"/>
      <c r="ADB336" s="1"/>
      <c r="ADC336" s="1"/>
      <c r="ADD336" s="1"/>
      <c r="ADE336" s="1"/>
      <c r="ADF336" s="1"/>
      <c r="ADG336" s="1"/>
      <c r="ADH336" s="1"/>
      <c r="ADI336" s="1"/>
      <c r="ADJ336" s="1"/>
      <c r="ADK336" s="1"/>
      <c r="ADL336" s="1"/>
      <c r="ADM336" s="1"/>
      <c r="ADN336" s="1"/>
      <c r="ADO336" s="1"/>
      <c r="ADP336" s="1"/>
      <c r="ADQ336" s="1"/>
      <c r="ADR336" s="1"/>
      <c r="ADS336" s="1"/>
      <c r="ADT336" s="1"/>
      <c r="ADU336" s="1"/>
      <c r="ADV336" s="1"/>
      <c r="ADW336" s="1"/>
      <c r="ADX336" s="1"/>
      <c r="ADY336" s="1"/>
      <c r="ADZ336" s="1"/>
      <c r="AEA336" s="1"/>
      <c r="AEB336" s="1"/>
      <c r="AEC336" s="1"/>
      <c r="AED336" s="1"/>
      <c r="AEE336" s="1"/>
      <c r="AEF336" s="1"/>
      <c r="AEG336" s="1"/>
      <c r="AEH336" s="1"/>
      <c r="AEI336" s="1"/>
      <c r="AEJ336" s="1"/>
      <c r="AEK336" s="1"/>
      <c r="AEL336" s="1"/>
      <c r="AEM336" s="1"/>
      <c r="AEN336" s="1"/>
      <c r="AEO336" s="1"/>
      <c r="AEP336" s="1"/>
      <c r="AEQ336" s="1"/>
      <c r="AER336" s="1"/>
      <c r="AES336" s="1"/>
      <c r="AET336" s="1"/>
      <c r="AEU336" s="1"/>
      <c r="AEV336" s="1"/>
      <c r="AEW336" s="1"/>
      <c r="AEX336" s="1"/>
      <c r="AEY336" s="1"/>
      <c r="AEZ336" s="1"/>
      <c r="AFA336" s="1"/>
      <c r="AFB336" s="1"/>
      <c r="AFC336" s="1"/>
      <c r="AFD336" s="1"/>
      <c r="AFE336" s="1"/>
      <c r="AFF336" s="1"/>
      <c r="AFG336" s="1"/>
      <c r="AFH336" s="1"/>
      <c r="AFI336" s="1"/>
      <c r="AFJ336" s="1"/>
      <c r="AFK336" s="1"/>
      <c r="AFL336" s="1"/>
      <c r="AFM336" s="1"/>
      <c r="AFN336" s="1"/>
      <c r="AFO336" s="1"/>
      <c r="AFP336" s="1"/>
      <c r="AFQ336" s="1"/>
      <c r="AFR336" s="1"/>
      <c r="AFS336" s="1"/>
      <c r="AFT336" s="1"/>
      <c r="AFU336" s="1"/>
      <c r="AFV336" s="1"/>
      <c r="AFW336" s="1"/>
      <c r="AFX336" s="1"/>
      <c r="AFY336" s="1"/>
      <c r="AFZ336" s="1"/>
      <c r="AGA336" s="1"/>
      <c r="AGB336" s="1"/>
      <c r="AGC336" s="1"/>
      <c r="AGD336" s="1"/>
      <c r="AGE336" s="1"/>
      <c r="AGF336" s="1"/>
      <c r="AGG336" s="1"/>
      <c r="AGH336" s="1"/>
      <c r="AGI336" s="1"/>
      <c r="AGJ336" s="1"/>
      <c r="AGK336" s="1"/>
      <c r="AGL336" s="1"/>
      <c r="AGM336" s="1"/>
      <c r="AGN336" s="1"/>
      <c r="AGO336" s="1"/>
      <c r="AGP336" s="1"/>
      <c r="AGQ336" s="1"/>
      <c r="AGR336" s="1"/>
      <c r="AGS336" s="1"/>
      <c r="AGT336" s="1"/>
      <c r="AGU336" s="1"/>
      <c r="AGV336" s="1"/>
      <c r="AGW336" s="1"/>
      <c r="AGX336" s="1"/>
      <c r="AGY336" s="1"/>
      <c r="AGZ336" s="1"/>
      <c r="AHA336" s="1"/>
      <c r="AHB336" s="1"/>
      <c r="AHC336" s="1"/>
      <c r="AHD336" s="1"/>
      <c r="AHE336" s="1"/>
      <c r="AHF336" s="1"/>
      <c r="AHG336" s="1"/>
      <c r="AHH336" s="1"/>
      <c r="AHI336" s="1"/>
      <c r="AHJ336" s="1"/>
      <c r="AHK336" s="1"/>
      <c r="AHL336" s="1"/>
      <c r="AHM336" s="1"/>
      <c r="AHN336" s="1"/>
      <c r="AHO336" s="1"/>
      <c r="AHP336" s="1"/>
      <c r="AHQ336" s="1"/>
      <c r="AHR336" s="1"/>
      <c r="AHS336" s="1"/>
      <c r="AHT336" s="1"/>
      <c r="AHU336" s="1"/>
      <c r="AHV336" s="1"/>
      <c r="AHW336" s="1"/>
      <c r="AHX336" s="1"/>
      <c r="AHY336" s="1"/>
      <c r="AHZ336" s="1"/>
      <c r="AIA336" s="1"/>
      <c r="AIB336" s="1"/>
      <c r="AIC336" s="1"/>
      <c r="AID336" s="1"/>
      <c r="AIE336" s="1"/>
      <c r="AIF336" s="1"/>
      <c r="AIG336" s="1"/>
      <c r="AIH336" s="1"/>
      <c r="AII336" s="1"/>
      <c r="AIJ336" s="1"/>
      <c r="AIK336" s="1"/>
      <c r="AIL336" s="1"/>
      <c r="AIM336" s="1"/>
      <c r="AIN336" s="1"/>
      <c r="AIO336" s="1"/>
      <c r="AIP336" s="1"/>
      <c r="AIQ336" s="1"/>
      <c r="AIR336" s="1"/>
      <c r="AIS336" s="1"/>
      <c r="AIT336" s="1"/>
      <c r="AIU336" s="1"/>
      <c r="AIV336" s="1"/>
      <c r="AIW336" s="1"/>
      <c r="AIX336" s="1"/>
      <c r="AIY336" s="1"/>
      <c r="AIZ336" s="1"/>
      <c r="AJA336" s="1"/>
      <c r="AJB336" s="1"/>
      <c r="AJC336" s="1"/>
      <c r="AJD336" s="1"/>
      <c r="AJE336" s="1"/>
      <c r="AJF336" s="1"/>
      <c r="AJG336" s="1"/>
      <c r="AJH336" s="1"/>
      <c r="AJI336" s="1"/>
      <c r="AJJ336" s="1"/>
      <c r="AJK336" s="1"/>
      <c r="AJL336" s="1"/>
      <c r="AJM336" s="1"/>
      <c r="AJN336" s="1"/>
      <c r="AJO336" s="1"/>
      <c r="AJP336" s="1"/>
      <c r="AJQ336" s="1"/>
      <c r="AJR336" s="1"/>
      <c r="AJS336" s="1"/>
      <c r="AJT336" s="1"/>
      <c r="AJU336" s="1"/>
      <c r="AJV336" s="1"/>
      <c r="AJW336" s="1"/>
      <c r="AJX336" s="1"/>
      <c r="AJY336" s="1"/>
      <c r="AJZ336" s="1"/>
      <c r="AKA336" s="1"/>
      <c r="AKB336" s="1"/>
      <c r="AKC336" s="1"/>
      <c r="AKD336" s="1"/>
      <c r="AKE336" s="1"/>
      <c r="AKF336" s="1"/>
      <c r="AKG336" s="1"/>
      <c r="AKH336" s="1"/>
      <c r="AKI336" s="1"/>
      <c r="AKJ336" s="1"/>
      <c r="AKK336" s="1"/>
      <c r="AKL336" s="1"/>
      <c r="AKM336" s="1"/>
      <c r="AKN336" s="1"/>
      <c r="AKO336" s="1"/>
      <c r="AKP336" s="1"/>
      <c r="AKQ336" s="1"/>
      <c r="AKR336" s="1"/>
      <c r="AKS336" s="1"/>
      <c r="AKT336" s="1"/>
      <c r="AKU336" s="1"/>
      <c r="AKV336" s="1"/>
      <c r="AKW336" s="1"/>
      <c r="AKX336" s="1"/>
      <c r="AKY336" s="1"/>
      <c r="AKZ336" s="1"/>
      <c r="ALA336" s="1"/>
      <c r="ALB336" s="1"/>
      <c r="ALC336" s="1"/>
      <c r="ALD336" s="1"/>
      <c r="ALE336" s="1"/>
      <c r="ALF336" s="1"/>
      <c r="ALG336" s="1"/>
      <c r="ALH336" s="1"/>
      <c r="ALI336" s="1"/>
      <c r="ALJ336" s="1"/>
      <c r="ALK336" s="1"/>
      <c r="ALL336" s="1"/>
      <c r="ALM336" s="1"/>
      <c r="ALN336" s="1"/>
      <c r="ALO336" s="1"/>
      <c r="ALP336" s="1"/>
      <c r="ALQ336" s="1"/>
      <c r="ALR336" s="1"/>
      <c r="ALS336" s="1"/>
      <c r="ALT336" s="1"/>
      <c r="ALU336" s="1"/>
      <c r="ALV336" s="1"/>
      <c r="ALW336" s="1"/>
      <c r="ALX336" s="1"/>
      <c r="ALY336" s="1"/>
      <c r="ALZ336" s="1"/>
      <c r="AMA336" s="1"/>
      <c r="AMB336" s="1"/>
      <c r="AMC336" s="1"/>
      <c r="AMD336" s="1"/>
      <c r="AME336" s="1"/>
      <c r="AMF336" s="1"/>
      <c r="AMG336" s="2"/>
      <c r="AMH336" s="2"/>
      <c r="AMI336" s="2"/>
    </row>
    <row r="337" spans="1:1023" ht="71.650000000000006" customHeight="1" x14ac:dyDescent="0.35">
      <c r="A337" s="13">
        <v>333</v>
      </c>
      <c r="B337" s="110">
        <v>400328</v>
      </c>
      <c r="C337" s="9" t="s">
        <v>1261</v>
      </c>
      <c r="D337" s="10" t="s">
        <v>1281</v>
      </c>
      <c r="E337" s="8" t="s">
        <v>1282</v>
      </c>
      <c r="F337" s="102">
        <v>75001</v>
      </c>
      <c r="G337" s="8" t="s">
        <v>49</v>
      </c>
      <c r="H337" s="7"/>
      <c r="I337" s="56">
        <v>1286</v>
      </c>
      <c r="J337" s="7"/>
      <c r="K337" s="34" t="s">
        <v>1264</v>
      </c>
      <c r="L337" s="35" t="s">
        <v>1283</v>
      </c>
      <c r="M337" s="36" t="s">
        <v>1266</v>
      </c>
      <c r="N337" s="36" t="s">
        <v>1264</v>
      </c>
      <c r="O337" s="36" t="s">
        <v>1283</v>
      </c>
      <c r="P337" s="36" t="s">
        <v>1266</v>
      </c>
      <c r="Q337" s="11" t="s">
        <v>110</v>
      </c>
      <c r="R337" s="115" t="s">
        <v>1267</v>
      </c>
      <c r="S337" s="4"/>
      <c r="T337" s="8"/>
      <c r="U337" s="5">
        <v>12</v>
      </c>
      <c r="V337" s="8"/>
      <c r="W337" s="8" t="s">
        <v>1284</v>
      </c>
      <c r="X337" s="8">
        <v>12</v>
      </c>
      <c r="Y337" s="6"/>
      <c r="Z337" s="6"/>
      <c r="AA337" s="6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53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V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  <c r="ZL337" s="1"/>
      <c r="ZM337" s="1"/>
      <c r="ZN337" s="1"/>
      <c r="ZO337" s="1"/>
      <c r="ZP337" s="1"/>
      <c r="ZQ337" s="1"/>
      <c r="ZR337" s="1"/>
      <c r="ZS337" s="1"/>
      <c r="ZT337" s="1"/>
      <c r="ZU337" s="1"/>
      <c r="ZV337" s="1"/>
      <c r="ZW337" s="1"/>
      <c r="ZX337" s="1"/>
      <c r="ZY337" s="1"/>
      <c r="ZZ337" s="1"/>
      <c r="AAA337" s="1"/>
      <c r="AAB337" s="1"/>
      <c r="AAC337" s="1"/>
      <c r="AAD337" s="1"/>
      <c r="AAE337" s="1"/>
      <c r="AAF337" s="1"/>
      <c r="AAG337" s="1"/>
      <c r="AAH337" s="1"/>
      <c r="AAI337" s="1"/>
      <c r="AAJ337" s="1"/>
      <c r="AAK337" s="1"/>
      <c r="AAL337" s="1"/>
      <c r="AAM337" s="1"/>
      <c r="AAN337" s="1"/>
      <c r="AAO337" s="1"/>
      <c r="AAP337" s="1"/>
      <c r="AAQ337" s="1"/>
      <c r="AAR337" s="1"/>
      <c r="AAS337" s="1"/>
      <c r="AAT337" s="1"/>
      <c r="AAU337" s="1"/>
      <c r="AAV337" s="1"/>
      <c r="AAW337" s="1"/>
      <c r="AAX337" s="1"/>
      <c r="AAY337" s="1"/>
      <c r="AAZ337" s="1"/>
      <c r="ABA337" s="1"/>
      <c r="ABB337" s="1"/>
      <c r="ABC337" s="1"/>
      <c r="ABD337" s="1"/>
      <c r="ABE337" s="1"/>
      <c r="ABF337" s="1"/>
      <c r="ABG337" s="1"/>
      <c r="ABH337" s="1"/>
      <c r="ABI337" s="1"/>
      <c r="ABJ337" s="1"/>
      <c r="ABK337" s="1"/>
      <c r="ABL337" s="1"/>
      <c r="ABM337" s="1"/>
      <c r="ABN337" s="1"/>
      <c r="ABO337" s="1"/>
      <c r="ABP337" s="1"/>
      <c r="ABQ337" s="1"/>
      <c r="ABR337" s="1"/>
      <c r="ABS337" s="1"/>
      <c r="ABT337" s="1"/>
      <c r="ABU337" s="1"/>
      <c r="ABV337" s="1"/>
      <c r="ABW337" s="1"/>
      <c r="ABX337" s="1"/>
      <c r="ABY337" s="1"/>
      <c r="ABZ337" s="1"/>
      <c r="ACA337" s="1"/>
      <c r="ACB337" s="1"/>
      <c r="ACC337" s="1"/>
      <c r="ACD337" s="1"/>
      <c r="ACE337" s="1"/>
      <c r="ACF337" s="1"/>
      <c r="ACG337" s="1"/>
      <c r="ACH337" s="1"/>
      <c r="ACI337" s="1"/>
      <c r="ACJ337" s="1"/>
      <c r="ACK337" s="1"/>
      <c r="ACL337" s="1"/>
      <c r="ACM337" s="1"/>
      <c r="ACN337" s="1"/>
      <c r="ACO337" s="1"/>
      <c r="ACP337" s="1"/>
      <c r="ACQ337" s="1"/>
      <c r="ACR337" s="1"/>
      <c r="ACS337" s="1"/>
      <c r="ACT337" s="1"/>
      <c r="ACU337" s="1"/>
      <c r="ACV337" s="1"/>
      <c r="ACW337" s="1"/>
      <c r="ACX337" s="1"/>
      <c r="ACY337" s="1"/>
      <c r="ACZ337" s="1"/>
      <c r="ADA337" s="1"/>
      <c r="ADB337" s="1"/>
      <c r="ADC337" s="1"/>
      <c r="ADD337" s="1"/>
      <c r="ADE337" s="1"/>
      <c r="ADF337" s="1"/>
      <c r="ADG337" s="1"/>
      <c r="ADH337" s="1"/>
      <c r="ADI337" s="1"/>
      <c r="ADJ337" s="1"/>
      <c r="ADK337" s="1"/>
      <c r="ADL337" s="1"/>
      <c r="ADM337" s="1"/>
      <c r="ADN337" s="1"/>
      <c r="ADO337" s="1"/>
      <c r="ADP337" s="1"/>
      <c r="ADQ337" s="1"/>
      <c r="ADR337" s="1"/>
      <c r="ADS337" s="1"/>
      <c r="ADT337" s="1"/>
      <c r="ADU337" s="1"/>
      <c r="ADV337" s="1"/>
      <c r="ADW337" s="1"/>
      <c r="ADX337" s="1"/>
      <c r="ADY337" s="1"/>
      <c r="ADZ337" s="1"/>
      <c r="AEA337" s="1"/>
      <c r="AEB337" s="1"/>
      <c r="AEC337" s="1"/>
      <c r="AED337" s="1"/>
      <c r="AEE337" s="1"/>
      <c r="AEF337" s="1"/>
      <c r="AEG337" s="1"/>
      <c r="AEH337" s="1"/>
      <c r="AEI337" s="1"/>
      <c r="AEJ337" s="1"/>
      <c r="AEK337" s="1"/>
      <c r="AEL337" s="1"/>
      <c r="AEM337" s="1"/>
      <c r="AEN337" s="1"/>
      <c r="AEO337" s="1"/>
      <c r="AEP337" s="1"/>
      <c r="AEQ337" s="1"/>
      <c r="AER337" s="1"/>
      <c r="AES337" s="1"/>
      <c r="AET337" s="1"/>
      <c r="AEU337" s="1"/>
      <c r="AEV337" s="1"/>
      <c r="AEW337" s="1"/>
      <c r="AEX337" s="1"/>
      <c r="AEY337" s="1"/>
      <c r="AEZ337" s="1"/>
      <c r="AFA337" s="1"/>
      <c r="AFB337" s="1"/>
      <c r="AFC337" s="1"/>
      <c r="AFD337" s="1"/>
      <c r="AFE337" s="1"/>
      <c r="AFF337" s="1"/>
      <c r="AFG337" s="1"/>
      <c r="AFH337" s="1"/>
      <c r="AFI337" s="1"/>
      <c r="AFJ337" s="1"/>
      <c r="AFK337" s="1"/>
      <c r="AFL337" s="1"/>
      <c r="AFM337" s="1"/>
      <c r="AFN337" s="1"/>
      <c r="AFO337" s="1"/>
      <c r="AFP337" s="1"/>
      <c r="AFQ337" s="1"/>
      <c r="AFR337" s="1"/>
      <c r="AFS337" s="1"/>
      <c r="AFT337" s="1"/>
      <c r="AFU337" s="1"/>
      <c r="AFV337" s="1"/>
      <c r="AFW337" s="1"/>
      <c r="AFX337" s="1"/>
      <c r="AFY337" s="1"/>
      <c r="AFZ337" s="1"/>
      <c r="AGA337" s="1"/>
      <c r="AGB337" s="1"/>
      <c r="AGC337" s="1"/>
      <c r="AGD337" s="1"/>
      <c r="AGE337" s="1"/>
      <c r="AGF337" s="1"/>
      <c r="AGG337" s="1"/>
      <c r="AGH337" s="1"/>
      <c r="AGI337" s="1"/>
      <c r="AGJ337" s="1"/>
      <c r="AGK337" s="1"/>
      <c r="AGL337" s="1"/>
      <c r="AGM337" s="1"/>
      <c r="AGN337" s="1"/>
      <c r="AGO337" s="1"/>
      <c r="AGP337" s="1"/>
      <c r="AGQ337" s="1"/>
      <c r="AGR337" s="1"/>
      <c r="AGS337" s="1"/>
      <c r="AGT337" s="1"/>
      <c r="AGU337" s="1"/>
      <c r="AGV337" s="1"/>
      <c r="AGW337" s="1"/>
      <c r="AGX337" s="1"/>
      <c r="AGY337" s="1"/>
      <c r="AGZ337" s="1"/>
      <c r="AHA337" s="1"/>
      <c r="AHB337" s="1"/>
      <c r="AHC337" s="1"/>
      <c r="AHD337" s="1"/>
      <c r="AHE337" s="1"/>
      <c r="AHF337" s="1"/>
      <c r="AHG337" s="1"/>
      <c r="AHH337" s="1"/>
      <c r="AHI337" s="1"/>
      <c r="AHJ337" s="1"/>
      <c r="AHK337" s="1"/>
      <c r="AHL337" s="1"/>
      <c r="AHM337" s="1"/>
      <c r="AHN337" s="1"/>
      <c r="AHO337" s="1"/>
      <c r="AHP337" s="1"/>
      <c r="AHQ337" s="1"/>
      <c r="AHR337" s="1"/>
      <c r="AHS337" s="1"/>
      <c r="AHT337" s="1"/>
      <c r="AHU337" s="1"/>
      <c r="AHV337" s="1"/>
      <c r="AHW337" s="1"/>
      <c r="AHX337" s="1"/>
      <c r="AHY337" s="1"/>
      <c r="AHZ337" s="1"/>
      <c r="AIA337" s="1"/>
      <c r="AIB337" s="1"/>
      <c r="AIC337" s="1"/>
      <c r="AID337" s="1"/>
      <c r="AIE337" s="1"/>
      <c r="AIF337" s="1"/>
      <c r="AIG337" s="1"/>
      <c r="AIH337" s="1"/>
      <c r="AII337" s="1"/>
      <c r="AIJ337" s="1"/>
      <c r="AIK337" s="1"/>
      <c r="AIL337" s="1"/>
      <c r="AIM337" s="1"/>
      <c r="AIN337" s="1"/>
      <c r="AIO337" s="1"/>
      <c r="AIP337" s="1"/>
      <c r="AIQ337" s="1"/>
      <c r="AIR337" s="1"/>
      <c r="AIS337" s="1"/>
      <c r="AIT337" s="1"/>
      <c r="AIU337" s="1"/>
      <c r="AIV337" s="1"/>
      <c r="AIW337" s="1"/>
      <c r="AIX337" s="1"/>
      <c r="AIY337" s="1"/>
      <c r="AIZ337" s="1"/>
      <c r="AJA337" s="1"/>
      <c r="AJB337" s="1"/>
      <c r="AJC337" s="1"/>
      <c r="AJD337" s="1"/>
      <c r="AJE337" s="1"/>
      <c r="AJF337" s="1"/>
      <c r="AJG337" s="1"/>
      <c r="AJH337" s="1"/>
      <c r="AJI337" s="1"/>
      <c r="AJJ337" s="1"/>
      <c r="AJK337" s="1"/>
      <c r="AJL337" s="1"/>
      <c r="AJM337" s="1"/>
      <c r="AJN337" s="1"/>
      <c r="AJO337" s="1"/>
      <c r="AJP337" s="1"/>
      <c r="AJQ337" s="1"/>
      <c r="AJR337" s="1"/>
      <c r="AJS337" s="1"/>
      <c r="AJT337" s="1"/>
      <c r="AJU337" s="1"/>
      <c r="AJV337" s="1"/>
      <c r="AJW337" s="1"/>
      <c r="AJX337" s="1"/>
      <c r="AJY337" s="1"/>
      <c r="AJZ337" s="1"/>
      <c r="AKA337" s="1"/>
      <c r="AKB337" s="1"/>
      <c r="AKC337" s="1"/>
      <c r="AKD337" s="1"/>
      <c r="AKE337" s="1"/>
      <c r="AKF337" s="1"/>
      <c r="AKG337" s="1"/>
      <c r="AKH337" s="1"/>
      <c r="AKI337" s="1"/>
      <c r="AKJ337" s="1"/>
      <c r="AKK337" s="1"/>
      <c r="AKL337" s="1"/>
      <c r="AKM337" s="1"/>
      <c r="AKN337" s="1"/>
      <c r="AKO337" s="1"/>
      <c r="AKP337" s="1"/>
      <c r="AKQ337" s="1"/>
      <c r="AKR337" s="1"/>
      <c r="AKS337" s="1"/>
      <c r="AKT337" s="1"/>
      <c r="AKU337" s="1"/>
      <c r="AKV337" s="1"/>
      <c r="AKW337" s="1"/>
      <c r="AKX337" s="1"/>
      <c r="AKY337" s="1"/>
      <c r="AKZ337" s="1"/>
      <c r="ALA337" s="1"/>
      <c r="ALB337" s="1"/>
      <c r="ALC337" s="1"/>
      <c r="ALD337" s="1"/>
      <c r="ALE337" s="1"/>
      <c r="ALF337" s="1"/>
      <c r="ALG337" s="1"/>
      <c r="ALH337" s="1"/>
      <c r="ALI337" s="1"/>
      <c r="ALJ337" s="1"/>
      <c r="ALK337" s="1"/>
      <c r="ALL337" s="1"/>
      <c r="ALM337" s="1"/>
      <c r="ALN337" s="1"/>
      <c r="ALO337" s="1"/>
      <c r="ALP337" s="1"/>
      <c r="ALQ337" s="1"/>
      <c r="ALR337" s="1"/>
      <c r="ALS337" s="1"/>
      <c r="ALT337" s="1"/>
      <c r="ALU337" s="1"/>
      <c r="ALV337" s="1"/>
      <c r="ALW337" s="1"/>
      <c r="ALX337" s="1"/>
      <c r="ALY337" s="1"/>
      <c r="ALZ337" s="1"/>
      <c r="AMA337" s="1"/>
      <c r="AMB337" s="1"/>
      <c r="AMC337" s="1"/>
      <c r="AMD337" s="1"/>
      <c r="AME337" s="1"/>
      <c r="AMF337" s="1"/>
      <c r="AMG337" s="2"/>
      <c r="AMH337" s="2"/>
      <c r="AMI337" s="2"/>
    </row>
    <row r="338" spans="1:1023" ht="71.650000000000006" customHeight="1" x14ac:dyDescent="0.35">
      <c r="A338" s="13">
        <v>334</v>
      </c>
      <c r="B338" s="110"/>
      <c r="C338" s="9"/>
      <c r="D338" s="10" t="s">
        <v>1286</v>
      </c>
      <c r="E338" s="8" t="s">
        <v>1287</v>
      </c>
      <c r="F338" s="102">
        <v>75001</v>
      </c>
      <c r="G338" s="8" t="s">
        <v>49</v>
      </c>
      <c r="H338" s="7"/>
      <c r="I338" s="56"/>
      <c r="J338" s="7"/>
      <c r="K338" s="34" t="s">
        <v>1288</v>
      </c>
      <c r="L338" s="35"/>
      <c r="M338" s="36" t="s">
        <v>1289</v>
      </c>
      <c r="N338" s="36"/>
      <c r="O338" s="36"/>
      <c r="P338" s="36"/>
      <c r="Q338" s="11"/>
      <c r="R338" s="115"/>
      <c r="S338" s="4"/>
      <c r="T338" s="8"/>
      <c r="U338" s="5"/>
      <c r="V338" s="8"/>
      <c r="W338" s="8"/>
      <c r="X338" s="8">
        <v>0</v>
      </c>
      <c r="Y338" s="6"/>
      <c r="Z338" s="6"/>
      <c r="AA338" s="6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53" t="s">
        <v>1290</v>
      </c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  <c r="ZL338" s="1"/>
      <c r="ZM338" s="1"/>
      <c r="ZN338" s="1"/>
      <c r="ZO338" s="1"/>
      <c r="ZP338" s="1"/>
      <c r="ZQ338" s="1"/>
      <c r="ZR338" s="1"/>
      <c r="ZS338" s="1"/>
      <c r="ZT338" s="1"/>
      <c r="ZU338" s="1"/>
      <c r="ZV338" s="1"/>
      <c r="ZW338" s="1"/>
      <c r="ZX338" s="1"/>
      <c r="ZY338" s="1"/>
      <c r="ZZ338" s="1"/>
      <c r="AAA338" s="1"/>
      <c r="AAB338" s="1"/>
      <c r="AAC338" s="1"/>
      <c r="AAD338" s="1"/>
      <c r="AAE338" s="1"/>
      <c r="AAF338" s="1"/>
      <c r="AAG338" s="1"/>
      <c r="AAH338" s="1"/>
      <c r="AAI338" s="1"/>
      <c r="AAJ338" s="1"/>
      <c r="AAK338" s="1"/>
      <c r="AAL338" s="1"/>
      <c r="AAM338" s="1"/>
      <c r="AAN338" s="1"/>
      <c r="AAO338" s="1"/>
      <c r="AAP338" s="1"/>
      <c r="AAQ338" s="1"/>
      <c r="AAR338" s="1"/>
      <c r="AAS338" s="1"/>
      <c r="AAT338" s="1"/>
      <c r="AAU338" s="1"/>
      <c r="AAV338" s="1"/>
      <c r="AAW338" s="1"/>
      <c r="AAX338" s="1"/>
      <c r="AAY338" s="1"/>
      <c r="AAZ338" s="1"/>
      <c r="ABA338" s="1"/>
      <c r="ABB338" s="1"/>
      <c r="ABC338" s="1"/>
      <c r="ABD338" s="1"/>
      <c r="ABE338" s="1"/>
      <c r="ABF338" s="1"/>
      <c r="ABG338" s="1"/>
      <c r="ABH338" s="1"/>
      <c r="ABI338" s="1"/>
      <c r="ABJ338" s="1"/>
      <c r="ABK338" s="1"/>
      <c r="ABL338" s="1"/>
      <c r="ABM338" s="1"/>
      <c r="ABN338" s="1"/>
      <c r="ABO338" s="1"/>
      <c r="ABP338" s="1"/>
      <c r="ABQ338" s="1"/>
      <c r="ABR338" s="1"/>
      <c r="ABS338" s="1"/>
      <c r="ABT338" s="1"/>
      <c r="ABU338" s="1"/>
      <c r="ABV338" s="1"/>
      <c r="ABW338" s="1"/>
      <c r="ABX338" s="1"/>
      <c r="ABY338" s="1"/>
      <c r="ABZ338" s="1"/>
      <c r="ACA338" s="1"/>
      <c r="ACB338" s="1"/>
      <c r="ACC338" s="1"/>
      <c r="ACD338" s="1"/>
      <c r="ACE338" s="1"/>
      <c r="ACF338" s="1"/>
      <c r="ACG338" s="1"/>
      <c r="ACH338" s="1"/>
      <c r="ACI338" s="1"/>
      <c r="ACJ338" s="1"/>
      <c r="ACK338" s="1"/>
      <c r="ACL338" s="1"/>
      <c r="ACM338" s="1"/>
      <c r="ACN338" s="1"/>
      <c r="ACO338" s="1"/>
      <c r="ACP338" s="1"/>
      <c r="ACQ338" s="1"/>
      <c r="ACR338" s="1"/>
      <c r="ACS338" s="1"/>
      <c r="ACT338" s="1"/>
      <c r="ACU338" s="1"/>
      <c r="ACV338" s="1"/>
      <c r="ACW338" s="1"/>
      <c r="ACX338" s="1"/>
      <c r="ACY338" s="1"/>
      <c r="ACZ338" s="1"/>
      <c r="ADA338" s="1"/>
      <c r="ADB338" s="1"/>
      <c r="ADC338" s="1"/>
      <c r="ADD338" s="1"/>
      <c r="ADE338" s="1"/>
      <c r="ADF338" s="1"/>
      <c r="ADG338" s="1"/>
      <c r="ADH338" s="1"/>
      <c r="ADI338" s="1"/>
      <c r="ADJ338" s="1"/>
      <c r="ADK338" s="1"/>
      <c r="ADL338" s="1"/>
      <c r="ADM338" s="1"/>
      <c r="ADN338" s="1"/>
      <c r="ADO338" s="1"/>
      <c r="ADP338" s="1"/>
      <c r="ADQ338" s="1"/>
      <c r="ADR338" s="1"/>
      <c r="ADS338" s="1"/>
      <c r="ADT338" s="1"/>
      <c r="ADU338" s="1"/>
      <c r="ADV338" s="1"/>
      <c r="ADW338" s="1"/>
      <c r="ADX338" s="1"/>
      <c r="ADY338" s="1"/>
      <c r="ADZ338" s="1"/>
      <c r="AEA338" s="1"/>
      <c r="AEB338" s="1"/>
      <c r="AEC338" s="1"/>
      <c r="AED338" s="1"/>
      <c r="AEE338" s="1"/>
      <c r="AEF338" s="1"/>
      <c r="AEG338" s="1"/>
      <c r="AEH338" s="1"/>
      <c r="AEI338" s="1"/>
      <c r="AEJ338" s="1"/>
      <c r="AEK338" s="1"/>
      <c r="AEL338" s="1"/>
      <c r="AEM338" s="1"/>
      <c r="AEN338" s="1"/>
      <c r="AEO338" s="1"/>
      <c r="AEP338" s="1"/>
      <c r="AEQ338" s="1"/>
      <c r="AER338" s="1"/>
      <c r="AES338" s="1"/>
      <c r="AET338" s="1"/>
      <c r="AEU338" s="1"/>
      <c r="AEV338" s="1"/>
      <c r="AEW338" s="1"/>
      <c r="AEX338" s="1"/>
      <c r="AEY338" s="1"/>
      <c r="AEZ338" s="1"/>
      <c r="AFA338" s="1"/>
      <c r="AFB338" s="1"/>
      <c r="AFC338" s="1"/>
      <c r="AFD338" s="1"/>
      <c r="AFE338" s="1"/>
      <c r="AFF338" s="1"/>
      <c r="AFG338" s="1"/>
      <c r="AFH338" s="1"/>
      <c r="AFI338" s="1"/>
      <c r="AFJ338" s="1"/>
      <c r="AFK338" s="1"/>
      <c r="AFL338" s="1"/>
      <c r="AFM338" s="1"/>
      <c r="AFN338" s="1"/>
      <c r="AFO338" s="1"/>
      <c r="AFP338" s="1"/>
      <c r="AFQ338" s="1"/>
      <c r="AFR338" s="1"/>
      <c r="AFS338" s="1"/>
      <c r="AFT338" s="1"/>
      <c r="AFU338" s="1"/>
      <c r="AFV338" s="1"/>
      <c r="AFW338" s="1"/>
      <c r="AFX338" s="1"/>
      <c r="AFY338" s="1"/>
      <c r="AFZ338" s="1"/>
      <c r="AGA338" s="1"/>
      <c r="AGB338" s="1"/>
      <c r="AGC338" s="1"/>
      <c r="AGD338" s="1"/>
      <c r="AGE338" s="1"/>
      <c r="AGF338" s="1"/>
      <c r="AGG338" s="1"/>
      <c r="AGH338" s="1"/>
      <c r="AGI338" s="1"/>
      <c r="AGJ338" s="1"/>
      <c r="AGK338" s="1"/>
      <c r="AGL338" s="1"/>
      <c r="AGM338" s="1"/>
      <c r="AGN338" s="1"/>
      <c r="AGO338" s="1"/>
      <c r="AGP338" s="1"/>
      <c r="AGQ338" s="1"/>
      <c r="AGR338" s="1"/>
      <c r="AGS338" s="1"/>
      <c r="AGT338" s="1"/>
      <c r="AGU338" s="1"/>
      <c r="AGV338" s="1"/>
      <c r="AGW338" s="1"/>
      <c r="AGX338" s="1"/>
      <c r="AGY338" s="1"/>
      <c r="AGZ338" s="1"/>
      <c r="AHA338" s="1"/>
      <c r="AHB338" s="1"/>
      <c r="AHC338" s="1"/>
      <c r="AHD338" s="1"/>
      <c r="AHE338" s="1"/>
      <c r="AHF338" s="1"/>
      <c r="AHG338" s="1"/>
      <c r="AHH338" s="1"/>
      <c r="AHI338" s="1"/>
      <c r="AHJ338" s="1"/>
      <c r="AHK338" s="1"/>
      <c r="AHL338" s="1"/>
      <c r="AHM338" s="1"/>
      <c r="AHN338" s="1"/>
      <c r="AHO338" s="1"/>
      <c r="AHP338" s="1"/>
      <c r="AHQ338" s="1"/>
      <c r="AHR338" s="1"/>
      <c r="AHS338" s="1"/>
      <c r="AHT338" s="1"/>
      <c r="AHU338" s="1"/>
      <c r="AHV338" s="1"/>
      <c r="AHW338" s="1"/>
      <c r="AHX338" s="1"/>
      <c r="AHY338" s="1"/>
      <c r="AHZ338" s="1"/>
      <c r="AIA338" s="1"/>
      <c r="AIB338" s="1"/>
      <c r="AIC338" s="1"/>
      <c r="AID338" s="1"/>
      <c r="AIE338" s="1"/>
      <c r="AIF338" s="1"/>
      <c r="AIG338" s="1"/>
      <c r="AIH338" s="1"/>
      <c r="AII338" s="1"/>
      <c r="AIJ338" s="1"/>
      <c r="AIK338" s="1"/>
      <c r="AIL338" s="1"/>
      <c r="AIM338" s="1"/>
      <c r="AIN338" s="1"/>
      <c r="AIO338" s="1"/>
      <c r="AIP338" s="1"/>
      <c r="AIQ338" s="1"/>
      <c r="AIR338" s="1"/>
      <c r="AIS338" s="1"/>
      <c r="AIT338" s="1"/>
      <c r="AIU338" s="1"/>
      <c r="AIV338" s="1"/>
      <c r="AIW338" s="1"/>
      <c r="AIX338" s="1"/>
      <c r="AIY338" s="1"/>
      <c r="AIZ338" s="1"/>
      <c r="AJA338" s="1"/>
      <c r="AJB338" s="1"/>
      <c r="AJC338" s="1"/>
      <c r="AJD338" s="1"/>
      <c r="AJE338" s="1"/>
      <c r="AJF338" s="1"/>
      <c r="AJG338" s="1"/>
      <c r="AJH338" s="1"/>
      <c r="AJI338" s="1"/>
      <c r="AJJ338" s="1"/>
      <c r="AJK338" s="1"/>
      <c r="AJL338" s="1"/>
      <c r="AJM338" s="1"/>
      <c r="AJN338" s="1"/>
      <c r="AJO338" s="1"/>
      <c r="AJP338" s="1"/>
      <c r="AJQ338" s="1"/>
      <c r="AJR338" s="1"/>
      <c r="AJS338" s="1"/>
      <c r="AJT338" s="1"/>
      <c r="AJU338" s="1"/>
      <c r="AJV338" s="1"/>
      <c r="AJW338" s="1"/>
      <c r="AJX338" s="1"/>
      <c r="AJY338" s="1"/>
      <c r="AJZ338" s="1"/>
      <c r="AKA338" s="1"/>
      <c r="AKB338" s="1"/>
      <c r="AKC338" s="1"/>
      <c r="AKD338" s="1"/>
      <c r="AKE338" s="1"/>
      <c r="AKF338" s="1"/>
      <c r="AKG338" s="1"/>
      <c r="AKH338" s="1"/>
      <c r="AKI338" s="1"/>
      <c r="AKJ338" s="1"/>
      <c r="AKK338" s="1"/>
      <c r="AKL338" s="1"/>
      <c r="AKM338" s="1"/>
      <c r="AKN338" s="1"/>
      <c r="AKO338" s="1"/>
      <c r="AKP338" s="1"/>
      <c r="AKQ338" s="1"/>
      <c r="AKR338" s="1"/>
      <c r="AKS338" s="1"/>
      <c r="AKT338" s="1"/>
      <c r="AKU338" s="1"/>
      <c r="AKV338" s="1"/>
      <c r="AKW338" s="1"/>
      <c r="AKX338" s="1"/>
      <c r="AKY338" s="1"/>
      <c r="AKZ338" s="1"/>
      <c r="ALA338" s="1"/>
      <c r="ALB338" s="1"/>
      <c r="ALC338" s="1"/>
      <c r="ALD338" s="1"/>
      <c r="ALE338" s="1"/>
      <c r="ALF338" s="1"/>
      <c r="ALG338" s="1"/>
      <c r="ALH338" s="1"/>
      <c r="ALI338" s="1"/>
      <c r="ALJ338" s="1"/>
      <c r="ALK338" s="1"/>
      <c r="ALL338" s="1"/>
      <c r="ALM338" s="1"/>
      <c r="ALN338" s="1"/>
      <c r="ALO338" s="1"/>
      <c r="ALP338" s="1"/>
      <c r="ALQ338" s="1"/>
      <c r="ALR338" s="1"/>
      <c r="ALS338" s="1"/>
      <c r="ALT338" s="1"/>
      <c r="ALU338" s="1"/>
      <c r="ALV338" s="1"/>
      <c r="ALW338" s="1"/>
      <c r="ALX338" s="1"/>
      <c r="ALY338" s="1"/>
      <c r="ALZ338" s="1"/>
      <c r="AMA338" s="1"/>
      <c r="AMB338" s="1"/>
      <c r="AMC338" s="1"/>
      <c r="AMD338" s="1"/>
      <c r="AME338" s="1"/>
      <c r="AMF338" s="1"/>
      <c r="AMG338" s="2"/>
      <c r="AMH338" s="2"/>
      <c r="AMI338" s="2"/>
    </row>
    <row r="339" spans="1:1023" ht="71.650000000000006" customHeight="1" x14ac:dyDescent="0.35">
      <c r="A339" s="13">
        <v>335</v>
      </c>
      <c r="B339" s="110"/>
      <c r="C339" s="9"/>
      <c r="D339" s="10" t="s">
        <v>1286</v>
      </c>
      <c r="E339" s="8" t="s">
        <v>1291</v>
      </c>
      <c r="F339" s="102">
        <v>75007</v>
      </c>
      <c r="G339" s="8" t="s">
        <v>49</v>
      </c>
      <c r="H339" s="7" t="s">
        <v>1292</v>
      </c>
      <c r="I339" s="56"/>
      <c r="J339" s="7"/>
      <c r="K339" s="34" t="s">
        <v>1288</v>
      </c>
      <c r="L339" s="35"/>
      <c r="M339" s="36" t="s">
        <v>1289</v>
      </c>
      <c r="N339" s="36"/>
      <c r="O339" s="36"/>
      <c r="P339" s="36"/>
      <c r="Q339" s="11"/>
      <c r="R339" s="115"/>
      <c r="S339" s="4"/>
      <c r="T339" s="8"/>
      <c r="U339" s="5"/>
      <c r="V339" s="8"/>
      <c r="W339" s="8"/>
      <c r="X339" s="8">
        <v>0</v>
      </c>
      <c r="Y339" s="6"/>
      <c r="Z339" s="6"/>
      <c r="AA339" s="6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53" t="s">
        <v>1293</v>
      </c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  <c r="QC339" s="1"/>
      <c r="QD339" s="1"/>
      <c r="QE339" s="1"/>
      <c r="QF339" s="1"/>
      <c r="QG339" s="1"/>
      <c r="QH339" s="1"/>
      <c r="QI339" s="1"/>
      <c r="QJ339" s="1"/>
      <c r="QK339" s="1"/>
      <c r="QL339" s="1"/>
      <c r="QM339" s="1"/>
      <c r="QN339" s="1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1"/>
      <c r="RR339" s="1"/>
      <c r="RS339" s="1"/>
      <c r="RT339" s="1"/>
      <c r="RU339" s="1"/>
      <c r="RV339" s="1"/>
      <c r="RW339" s="1"/>
      <c r="RX339" s="1"/>
      <c r="RY339" s="1"/>
      <c r="RZ339" s="1"/>
      <c r="SA339" s="1"/>
      <c r="SB339" s="1"/>
      <c r="SC339" s="1"/>
      <c r="SD339" s="1"/>
      <c r="SE339" s="1"/>
      <c r="SF339" s="1"/>
      <c r="SG339" s="1"/>
      <c r="SH339" s="1"/>
      <c r="SI339" s="1"/>
      <c r="SJ339" s="1"/>
      <c r="SK339" s="1"/>
      <c r="SL339" s="1"/>
      <c r="SM339" s="1"/>
      <c r="SN339" s="1"/>
      <c r="SO339" s="1"/>
      <c r="SP339" s="1"/>
      <c r="SQ339" s="1"/>
      <c r="SR339" s="1"/>
      <c r="SS339" s="1"/>
      <c r="ST339" s="1"/>
      <c r="SU339" s="1"/>
      <c r="SV339" s="1"/>
      <c r="SW339" s="1"/>
      <c r="SX339" s="1"/>
      <c r="SY339" s="1"/>
      <c r="SZ339" s="1"/>
      <c r="TA339" s="1"/>
      <c r="TB339" s="1"/>
      <c r="TC339" s="1"/>
      <c r="TD339" s="1"/>
      <c r="TE339" s="1"/>
      <c r="TF339" s="1"/>
      <c r="TG339" s="1"/>
      <c r="TH339" s="1"/>
      <c r="TI339" s="1"/>
      <c r="TJ339" s="1"/>
      <c r="TK339" s="1"/>
      <c r="TL339" s="1"/>
      <c r="TM339" s="1"/>
      <c r="TN339" s="1"/>
      <c r="TO339" s="1"/>
      <c r="TP339" s="1"/>
      <c r="TQ339" s="1"/>
      <c r="TR339" s="1"/>
      <c r="TS339" s="1"/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  <c r="XX339" s="1"/>
      <c r="XY339" s="1"/>
      <c r="XZ339" s="1"/>
      <c r="YA339" s="1"/>
      <c r="YB339" s="1"/>
      <c r="YC339" s="1"/>
      <c r="YD339" s="1"/>
      <c r="YE339" s="1"/>
      <c r="YF339" s="1"/>
      <c r="YG339" s="1"/>
      <c r="YH339" s="1"/>
      <c r="YI339" s="1"/>
      <c r="YJ339" s="1"/>
      <c r="YK339" s="1"/>
      <c r="YL339" s="1"/>
      <c r="YM339" s="1"/>
      <c r="YN339" s="1"/>
      <c r="YO339" s="1"/>
      <c r="YP339" s="1"/>
      <c r="YQ339" s="1"/>
      <c r="YR339" s="1"/>
      <c r="YS339" s="1"/>
      <c r="YT339" s="1"/>
      <c r="YU339" s="1"/>
      <c r="YV339" s="1"/>
      <c r="YW339" s="1"/>
      <c r="YX339" s="1"/>
      <c r="YY339" s="1"/>
      <c r="YZ339" s="1"/>
      <c r="ZA339" s="1"/>
      <c r="ZB339" s="1"/>
      <c r="ZC339" s="1"/>
      <c r="ZD339" s="1"/>
      <c r="ZE339" s="1"/>
      <c r="ZF339" s="1"/>
      <c r="ZG339" s="1"/>
      <c r="ZH339" s="1"/>
      <c r="ZI339" s="1"/>
      <c r="ZJ339" s="1"/>
      <c r="ZK339" s="1"/>
      <c r="ZL339" s="1"/>
      <c r="ZM339" s="1"/>
      <c r="ZN339" s="1"/>
      <c r="ZO339" s="1"/>
      <c r="ZP339" s="1"/>
      <c r="ZQ339" s="1"/>
      <c r="ZR339" s="1"/>
      <c r="ZS339" s="1"/>
      <c r="ZT339" s="1"/>
      <c r="ZU339" s="1"/>
      <c r="ZV339" s="1"/>
      <c r="ZW339" s="1"/>
      <c r="ZX339" s="1"/>
      <c r="ZY339" s="1"/>
      <c r="ZZ339" s="1"/>
      <c r="AAA339" s="1"/>
      <c r="AAB339" s="1"/>
      <c r="AAC339" s="1"/>
      <c r="AAD339" s="1"/>
      <c r="AAE339" s="1"/>
      <c r="AAF339" s="1"/>
      <c r="AAG339" s="1"/>
      <c r="AAH339" s="1"/>
      <c r="AAI339" s="1"/>
      <c r="AAJ339" s="1"/>
      <c r="AAK339" s="1"/>
      <c r="AAL339" s="1"/>
      <c r="AAM339" s="1"/>
      <c r="AAN339" s="1"/>
      <c r="AAO339" s="1"/>
      <c r="AAP339" s="1"/>
      <c r="AAQ339" s="1"/>
      <c r="AAR339" s="1"/>
      <c r="AAS339" s="1"/>
      <c r="AAT339" s="1"/>
      <c r="AAU339" s="1"/>
      <c r="AAV339" s="1"/>
      <c r="AAW339" s="1"/>
      <c r="AAX339" s="1"/>
      <c r="AAY339" s="1"/>
      <c r="AAZ339" s="1"/>
      <c r="ABA339" s="1"/>
      <c r="ABB339" s="1"/>
      <c r="ABC339" s="1"/>
      <c r="ABD339" s="1"/>
      <c r="ABE339" s="1"/>
      <c r="ABF339" s="1"/>
      <c r="ABG339" s="1"/>
      <c r="ABH339" s="1"/>
      <c r="ABI339" s="1"/>
      <c r="ABJ339" s="1"/>
      <c r="ABK339" s="1"/>
      <c r="ABL339" s="1"/>
      <c r="ABM339" s="1"/>
      <c r="ABN339" s="1"/>
      <c r="ABO339" s="1"/>
      <c r="ABP339" s="1"/>
      <c r="ABQ339" s="1"/>
      <c r="ABR339" s="1"/>
      <c r="ABS339" s="1"/>
      <c r="ABT339" s="1"/>
      <c r="ABU339" s="1"/>
      <c r="ABV339" s="1"/>
      <c r="ABW339" s="1"/>
      <c r="ABX339" s="1"/>
      <c r="ABY339" s="1"/>
      <c r="ABZ339" s="1"/>
      <c r="ACA339" s="1"/>
      <c r="ACB339" s="1"/>
      <c r="ACC339" s="1"/>
      <c r="ACD339" s="1"/>
      <c r="ACE339" s="1"/>
      <c r="ACF339" s="1"/>
      <c r="ACG339" s="1"/>
      <c r="ACH339" s="1"/>
      <c r="ACI339" s="1"/>
      <c r="ACJ339" s="1"/>
      <c r="ACK339" s="1"/>
      <c r="ACL339" s="1"/>
      <c r="ACM339" s="1"/>
      <c r="ACN339" s="1"/>
      <c r="ACO339" s="1"/>
      <c r="ACP339" s="1"/>
      <c r="ACQ339" s="1"/>
      <c r="ACR339" s="1"/>
      <c r="ACS339" s="1"/>
      <c r="ACT339" s="1"/>
      <c r="ACU339" s="1"/>
      <c r="ACV339" s="1"/>
      <c r="ACW339" s="1"/>
      <c r="ACX339" s="1"/>
      <c r="ACY339" s="1"/>
      <c r="ACZ339" s="1"/>
      <c r="ADA339" s="1"/>
      <c r="ADB339" s="1"/>
      <c r="ADC339" s="1"/>
      <c r="ADD339" s="1"/>
      <c r="ADE339" s="1"/>
      <c r="ADF339" s="1"/>
      <c r="ADG339" s="1"/>
      <c r="ADH339" s="1"/>
      <c r="ADI339" s="1"/>
      <c r="ADJ339" s="1"/>
      <c r="ADK339" s="1"/>
      <c r="ADL339" s="1"/>
      <c r="ADM339" s="1"/>
      <c r="ADN339" s="1"/>
      <c r="ADO339" s="1"/>
      <c r="ADP339" s="1"/>
      <c r="ADQ339" s="1"/>
      <c r="ADR339" s="1"/>
      <c r="ADS339" s="1"/>
      <c r="ADT339" s="1"/>
      <c r="ADU339" s="1"/>
      <c r="ADV339" s="1"/>
      <c r="ADW339" s="1"/>
      <c r="ADX339" s="1"/>
      <c r="ADY339" s="1"/>
      <c r="ADZ339" s="1"/>
      <c r="AEA339" s="1"/>
      <c r="AEB339" s="1"/>
      <c r="AEC339" s="1"/>
      <c r="AED339" s="1"/>
      <c r="AEE339" s="1"/>
      <c r="AEF339" s="1"/>
      <c r="AEG339" s="1"/>
      <c r="AEH339" s="1"/>
      <c r="AEI339" s="1"/>
      <c r="AEJ339" s="1"/>
      <c r="AEK339" s="1"/>
      <c r="AEL339" s="1"/>
      <c r="AEM339" s="1"/>
      <c r="AEN339" s="1"/>
      <c r="AEO339" s="1"/>
      <c r="AEP339" s="1"/>
      <c r="AEQ339" s="1"/>
      <c r="AER339" s="1"/>
      <c r="AES339" s="1"/>
      <c r="AET339" s="1"/>
      <c r="AEU339" s="1"/>
      <c r="AEV339" s="1"/>
      <c r="AEW339" s="1"/>
      <c r="AEX339" s="1"/>
      <c r="AEY339" s="1"/>
      <c r="AEZ339" s="1"/>
      <c r="AFA339" s="1"/>
      <c r="AFB339" s="1"/>
      <c r="AFC339" s="1"/>
      <c r="AFD339" s="1"/>
      <c r="AFE339" s="1"/>
      <c r="AFF339" s="1"/>
      <c r="AFG339" s="1"/>
      <c r="AFH339" s="1"/>
      <c r="AFI339" s="1"/>
      <c r="AFJ339" s="1"/>
      <c r="AFK339" s="1"/>
      <c r="AFL339" s="1"/>
      <c r="AFM339" s="1"/>
      <c r="AFN339" s="1"/>
      <c r="AFO339" s="1"/>
      <c r="AFP339" s="1"/>
      <c r="AFQ339" s="1"/>
      <c r="AFR339" s="1"/>
      <c r="AFS339" s="1"/>
      <c r="AFT339" s="1"/>
      <c r="AFU339" s="1"/>
      <c r="AFV339" s="1"/>
      <c r="AFW339" s="1"/>
      <c r="AFX339" s="1"/>
      <c r="AFY339" s="1"/>
      <c r="AFZ339" s="1"/>
      <c r="AGA339" s="1"/>
      <c r="AGB339" s="1"/>
      <c r="AGC339" s="1"/>
      <c r="AGD339" s="1"/>
      <c r="AGE339" s="1"/>
      <c r="AGF339" s="1"/>
      <c r="AGG339" s="1"/>
      <c r="AGH339" s="1"/>
      <c r="AGI339" s="1"/>
      <c r="AGJ339" s="1"/>
      <c r="AGK339" s="1"/>
      <c r="AGL339" s="1"/>
      <c r="AGM339" s="1"/>
      <c r="AGN339" s="1"/>
      <c r="AGO339" s="1"/>
      <c r="AGP339" s="1"/>
      <c r="AGQ339" s="1"/>
      <c r="AGR339" s="1"/>
      <c r="AGS339" s="1"/>
      <c r="AGT339" s="1"/>
      <c r="AGU339" s="1"/>
      <c r="AGV339" s="1"/>
      <c r="AGW339" s="1"/>
      <c r="AGX339" s="1"/>
      <c r="AGY339" s="1"/>
      <c r="AGZ339" s="1"/>
      <c r="AHA339" s="1"/>
      <c r="AHB339" s="1"/>
      <c r="AHC339" s="1"/>
      <c r="AHD339" s="1"/>
      <c r="AHE339" s="1"/>
      <c r="AHF339" s="1"/>
      <c r="AHG339" s="1"/>
      <c r="AHH339" s="1"/>
      <c r="AHI339" s="1"/>
      <c r="AHJ339" s="1"/>
      <c r="AHK339" s="1"/>
      <c r="AHL339" s="1"/>
      <c r="AHM339" s="1"/>
      <c r="AHN339" s="1"/>
      <c r="AHO339" s="1"/>
      <c r="AHP339" s="1"/>
      <c r="AHQ339" s="1"/>
      <c r="AHR339" s="1"/>
      <c r="AHS339" s="1"/>
      <c r="AHT339" s="1"/>
      <c r="AHU339" s="1"/>
      <c r="AHV339" s="1"/>
      <c r="AHW339" s="1"/>
      <c r="AHX339" s="1"/>
      <c r="AHY339" s="1"/>
      <c r="AHZ339" s="1"/>
      <c r="AIA339" s="1"/>
      <c r="AIB339" s="1"/>
      <c r="AIC339" s="1"/>
      <c r="AID339" s="1"/>
      <c r="AIE339" s="1"/>
      <c r="AIF339" s="1"/>
      <c r="AIG339" s="1"/>
      <c r="AIH339" s="1"/>
      <c r="AII339" s="1"/>
      <c r="AIJ339" s="1"/>
      <c r="AIK339" s="1"/>
      <c r="AIL339" s="1"/>
      <c r="AIM339" s="1"/>
      <c r="AIN339" s="1"/>
      <c r="AIO339" s="1"/>
      <c r="AIP339" s="1"/>
      <c r="AIQ339" s="1"/>
      <c r="AIR339" s="1"/>
      <c r="AIS339" s="1"/>
      <c r="AIT339" s="1"/>
      <c r="AIU339" s="1"/>
      <c r="AIV339" s="1"/>
      <c r="AIW339" s="1"/>
      <c r="AIX339" s="1"/>
      <c r="AIY339" s="1"/>
      <c r="AIZ339" s="1"/>
      <c r="AJA339" s="1"/>
      <c r="AJB339" s="1"/>
      <c r="AJC339" s="1"/>
      <c r="AJD339" s="1"/>
      <c r="AJE339" s="1"/>
      <c r="AJF339" s="1"/>
      <c r="AJG339" s="1"/>
      <c r="AJH339" s="1"/>
      <c r="AJI339" s="1"/>
      <c r="AJJ339" s="1"/>
      <c r="AJK339" s="1"/>
      <c r="AJL339" s="1"/>
      <c r="AJM339" s="1"/>
      <c r="AJN339" s="1"/>
      <c r="AJO339" s="1"/>
      <c r="AJP339" s="1"/>
      <c r="AJQ339" s="1"/>
      <c r="AJR339" s="1"/>
      <c r="AJS339" s="1"/>
      <c r="AJT339" s="1"/>
      <c r="AJU339" s="1"/>
      <c r="AJV339" s="1"/>
      <c r="AJW339" s="1"/>
      <c r="AJX339" s="1"/>
      <c r="AJY339" s="1"/>
      <c r="AJZ339" s="1"/>
      <c r="AKA339" s="1"/>
      <c r="AKB339" s="1"/>
      <c r="AKC339" s="1"/>
      <c r="AKD339" s="1"/>
      <c r="AKE339" s="1"/>
      <c r="AKF339" s="1"/>
      <c r="AKG339" s="1"/>
      <c r="AKH339" s="1"/>
      <c r="AKI339" s="1"/>
      <c r="AKJ339" s="1"/>
      <c r="AKK339" s="1"/>
      <c r="AKL339" s="1"/>
      <c r="AKM339" s="1"/>
      <c r="AKN339" s="1"/>
      <c r="AKO339" s="1"/>
      <c r="AKP339" s="1"/>
      <c r="AKQ339" s="1"/>
      <c r="AKR339" s="1"/>
      <c r="AKS339" s="1"/>
      <c r="AKT339" s="1"/>
      <c r="AKU339" s="1"/>
      <c r="AKV339" s="1"/>
      <c r="AKW339" s="1"/>
      <c r="AKX339" s="1"/>
      <c r="AKY339" s="1"/>
      <c r="AKZ339" s="1"/>
      <c r="ALA339" s="1"/>
      <c r="ALB339" s="1"/>
      <c r="ALC339" s="1"/>
      <c r="ALD339" s="1"/>
      <c r="ALE339" s="1"/>
      <c r="ALF339" s="1"/>
      <c r="ALG339" s="1"/>
      <c r="ALH339" s="1"/>
      <c r="ALI339" s="1"/>
      <c r="ALJ339" s="1"/>
      <c r="ALK339" s="1"/>
      <c r="ALL339" s="1"/>
      <c r="ALM339" s="1"/>
      <c r="ALN339" s="1"/>
      <c r="ALO339" s="1"/>
      <c r="ALP339" s="1"/>
      <c r="ALQ339" s="1"/>
      <c r="ALR339" s="1"/>
      <c r="ALS339" s="1"/>
      <c r="ALT339" s="1"/>
      <c r="ALU339" s="1"/>
      <c r="ALV339" s="1"/>
      <c r="ALW339" s="1"/>
      <c r="ALX339" s="1"/>
      <c r="ALY339" s="1"/>
      <c r="ALZ339" s="1"/>
      <c r="AMA339" s="1"/>
      <c r="AMB339" s="1"/>
      <c r="AMC339" s="1"/>
      <c r="AMD339" s="1"/>
      <c r="AME339" s="1"/>
      <c r="AMF339" s="1"/>
      <c r="AMG339" s="2"/>
      <c r="AMH339" s="2"/>
      <c r="AMI339" s="2"/>
    </row>
    <row r="340" spans="1:1023" ht="71.650000000000006" customHeight="1" x14ac:dyDescent="0.35">
      <c r="A340" s="13">
        <v>336</v>
      </c>
      <c r="B340" s="110"/>
      <c r="C340" s="9"/>
      <c r="D340" s="10" t="s">
        <v>1294</v>
      </c>
      <c r="E340" s="8" t="s">
        <v>1295</v>
      </c>
      <c r="F340" s="102">
        <v>75004</v>
      </c>
      <c r="G340" s="8" t="s">
        <v>49</v>
      </c>
      <c r="H340" s="7"/>
      <c r="I340" s="56">
        <v>5693</v>
      </c>
      <c r="J340" s="7" t="s">
        <v>1296</v>
      </c>
      <c r="K340" s="34" t="s">
        <v>1297</v>
      </c>
      <c r="L340" s="35" t="s">
        <v>1298</v>
      </c>
      <c r="M340" s="36" t="s">
        <v>1299</v>
      </c>
      <c r="N340" s="36"/>
      <c r="O340" s="36"/>
      <c r="P340" s="36"/>
      <c r="Q340" s="11" t="s">
        <v>66</v>
      </c>
      <c r="R340" s="115" t="s">
        <v>66</v>
      </c>
      <c r="S340" s="4"/>
      <c r="T340" s="8">
        <v>58</v>
      </c>
      <c r="U340" s="5"/>
      <c r="V340" s="8">
        <v>35</v>
      </c>
      <c r="W340" s="8"/>
      <c r="X340" s="8">
        <v>93</v>
      </c>
      <c r="Y340" s="6"/>
      <c r="Z340" s="6"/>
      <c r="AA340" s="6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53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YY340" s="1"/>
      <c r="YZ340" s="1"/>
      <c r="ZA340" s="1"/>
      <c r="ZB340" s="1"/>
      <c r="ZC340" s="1"/>
      <c r="ZD340" s="1"/>
      <c r="ZE340" s="1"/>
      <c r="ZF340" s="1"/>
      <c r="ZG340" s="1"/>
      <c r="ZH340" s="1"/>
      <c r="ZI340" s="1"/>
      <c r="ZJ340" s="1"/>
      <c r="ZK340" s="1"/>
      <c r="ZL340" s="1"/>
      <c r="ZM340" s="1"/>
      <c r="ZN340" s="1"/>
      <c r="ZO340" s="1"/>
      <c r="ZP340" s="1"/>
      <c r="ZQ340" s="1"/>
      <c r="ZR340" s="1"/>
      <c r="ZS340" s="1"/>
      <c r="ZT340" s="1"/>
      <c r="ZU340" s="1"/>
      <c r="ZV340" s="1"/>
      <c r="ZW340" s="1"/>
      <c r="ZX340" s="1"/>
      <c r="ZY340" s="1"/>
      <c r="ZZ340" s="1"/>
      <c r="AAA340" s="1"/>
      <c r="AAB340" s="1"/>
      <c r="AAC340" s="1"/>
      <c r="AAD340" s="1"/>
      <c r="AAE340" s="1"/>
      <c r="AAF340" s="1"/>
      <c r="AAG340" s="1"/>
      <c r="AAH340" s="1"/>
      <c r="AAI340" s="1"/>
      <c r="AAJ340" s="1"/>
      <c r="AAK340" s="1"/>
      <c r="AAL340" s="1"/>
      <c r="AAM340" s="1"/>
      <c r="AAN340" s="1"/>
      <c r="AAO340" s="1"/>
      <c r="AAP340" s="1"/>
      <c r="AAQ340" s="1"/>
      <c r="AAR340" s="1"/>
      <c r="AAS340" s="1"/>
      <c r="AAT340" s="1"/>
      <c r="AAU340" s="1"/>
      <c r="AAV340" s="1"/>
      <c r="AAW340" s="1"/>
      <c r="AAX340" s="1"/>
      <c r="AAY340" s="1"/>
      <c r="AAZ340" s="1"/>
      <c r="ABA340" s="1"/>
      <c r="ABB340" s="1"/>
      <c r="ABC340" s="1"/>
      <c r="ABD340" s="1"/>
      <c r="ABE340" s="1"/>
      <c r="ABF340" s="1"/>
      <c r="ABG340" s="1"/>
      <c r="ABH340" s="1"/>
      <c r="ABI340" s="1"/>
      <c r="ABJ340" s="1"/>
      <c r="ABK340" s="1"/>
      <c r="ABL340" s="1"/>
      <c r="ABM340" s="1"/>
      <c r="ABN340" s="1"/>
      <c r="ABO340" s="1"/>
      <c r="ABP340" s="1"/>
      <c r="ABQ340" s="1"/>
      <c r="ABR340" s="1"/>
      <c r="ABS340" s="1"/>
      <c r="ABT340" s="1"/>
      <c r="ABU340" s="1"/>
      <c r="ABV340" s="1"/>
      <c r="ABW340" s="1"/>
      <c r="ABX340" s="1"/>
      <c r="ABY340" s="1"/>
      <c r="ABZ340" s="1"/>
      <c r="ACA340" s="1"/>
      <c r="ACB340" s="1"/>
      <c r="ACC340" s="1"/>
      <c r="ACD340" s="1"/>
      <c r="ACE340" s="1"/>
      <c r="ACF340" s="1"/>
      <c r="ACG340" s="1"/>
      <c r="ACH340" s="1"/>
      <c r="ACI340" s="1"/>
      <c r="ACJ340" s="1"/>
      <c r="ACK340" s="1"/>
      <c r="ACL340" s="1"/>
      <c r="ACM340" s="1"/>
      <c r="ACN340" s="1"/>
      <c r="ACO340" s="1"/>
      <c r="ACP340" s="1"/>
      <c r="ACQ340" s="1"/>
      <c r="ACR340" s="1"/>
      <c r="ACS340" s="1"/>
      <c r="ACT340" s="1"/>
      <c r="ACU340" s="1"/>
      <c r="ACV340" s="1"/>
      <c r="ACW340" s="1"/>
      <c r="ACX340" s="1"/>
      <c r="ACY340" s="1"/>
      <c r="ACZ340" s="1"/>
      <c r="ADA340" s="1"/>
      <c r="ADB340" s="1"/>
      <c r="ADC340" s="1"/>
      <c r="ADD340" s="1"/>
      <c r="ADE340" s="1"/>
      <c r="ADF340" s="1"/>
      <c r="ADG340" s="1"/>
      <c r="ADH340" s="1"/>
      <c r="ADI340" s="1"/>
      <c r="ADJ340" s="1"/>
      <c r="ADK340" s="1"/>
      <c r="ADL340" s="1"/>
      <c r="ADM340" s="1"/>
      <c r="ADN340" s="1"/>
      <c r="ADO340" s="1"/>
      <c r="ADP340" s="1"/>
      <c r="ADQ340" s="1"/>
      <c r="ADR340" s="1"/>
      <c r="ADS340" s="1"/>
      <c r="ADT340" s="1"/>
      <c r="ADU340" s="1"/>
      <c r="ADV340" s="1"/>
      <c r="ADW340" s="1"/>
      <c r="ADX340" s="1"/>
      <c r="ADY340" s="1"/>
      <c r="ADZ340" s="1"/>
      <c r="AEA340" s="1"/>
      <c r="AEB340" s="1"/>
      <c r="AEC340" s="1"/>
      <c r="AED340" s="1"/>
      <c r="AEE340" s="1"/>
      <c r="AEF340" s="1"/>
      <c r="AEG340" s="1"/>
      <c r="AEH340" s="1"/>
      <c r="AEI340" s="1"/>
      <c r="AEJ340" s="1"/>
      <c r="AEK340" s="1"/>
      <c r="AEL340" s="1"/>
      <c r="AEM340" s="1"/>
      <c r="AEN340" s="1"/>
      <c r="AEO340" s="1"/>
      <c r="AEP340" s="1"/>
      <c r="AEQ340" s="1"/>
      <c r="AER340" s="1"/>
      <c r="AES340" s="1"/>
      <c r="AET340" s="1"/>
      <c r="AEU340" s="1"/>
      <c r="AEV340" s="1"/>
      <c r="AEW340" s="1"/>
      <c r="AEX340" s="1"/>
      <c r="AEY340" s="1"/>
      <c r="AEZ340" s="1"/>
      <c r="AFA340" s="1"/>
      <c r="AFB340" s="1"/>
      <c r="AFC340" s="1"/>
      <c r="AFD340" s="1"/>
      <c r="AFE340" s="1"/>
      <c r="AFF340" s="1"/>
      <c r="AFG340" s="1"/>
      <c r="AFH340" s="1"/>
      <c r="AFI340" s="1"/>
      <c r="AFJ340" s="1"/>
      <c r="AFK340" s="1"/>
      <c r="AFL340" s="1"/>
      <c r="AFM340" s="1"/>
      <c r="AFN340" s="1"/>
      <c r="AFO340" s="1"/>
      <c r="AFP340" s="1"/>
      <c r="AFQ340" s="1"/>
      <c r="AFR340" s="1"/>
      <c r="AFS340" s="1"/>
      <c r="AFT340" s="1"/>
      <c r="AFU340" s="1"/>
      <c r="AFV340" s="1"/>
      <c r="AFW340" s="1"/>
      <c r="AFX340" s="1"/>
      <c r="AFY340" s="1"/>
      <c r="AFZ340" s="1"/>
      <c r="AGA340" s="1"/>
      <c r="AGB340" s="1"/>
      <c r="AGC340" s="1"/>
      <c r="AGD340" s="1"/>
      <c r="AGE340" s="1"/>
      <c r="AGF340" s="1"/>
      <c r="AGG340" s="1"/>
      <c r="AGH340" s="1"/>
      <c r="AGI340" s="1"/>
      <c r="AGJ340" s="1"/>
      <c r="AGK340" s="1"/>
      <c r="AGL340" s="1"/>
      <c r="AGM340" s="1"/>
      <c r="AGN340" s="1"/>
      <c r="AGO340" s="1"/>
      <c r="AGP340" s="1"/>
      <c r="AGQ340" s="1"/>
      <c r="AGR340" s="1"/>
      <c r="AGS340" s="1"/>
      <c r="AGT340" s="1"/>
      <c r="AGU340" s="1"/>
      <c r="AGV340" s="1"/>
      <c r="AGW340" s="1"/>
      <c r="AGX340" s="1"/>
      <c r="AGY340" s="1"/>
      <c r="AGZ340" s="1"/>
      <c r="AHA340" s="1"/>
      <c r="AHB340" s="1"/>
      <c r="AHC340" s="1"/>
      <c r="AHD340" s="1"/>
      <c r="AHE340" s="1"/>
      <c r="AHF340" s="1"/>
      <c r="AHG340" s="1"/>
      <c r="AHH340" s="1"/>
      <c r="AHI340" s="1"/>
      <c r="AHJ340" s="1"/>
      <c r="AHK340" s="1"/>
      <c r="AHL340" s="1"/>
      <c r="AHM340" s="1"/>
      <c r="AHN340" s="1"/>
      <c r="AHO340" s="1"/>
      <c r="AHP340" s="1"/>
      <c r="AHQ340" s="1"/>
      <c r="AHR340" s="1"/>
      <c r="AHS340" s="1"/>
      <c r="AHT340" s="1"/>
      <c r="AHU340" s="1"/>
      <c r="AHV340" s="1"/>
      <c r="AHW340" s="1"/>
      <c r="AHX340" s="1"/>
      <c r="AHY340" s="1"/>
      <c r="AHZ340" s="1"/>
      <c r="AIA340" s="1"/>
      <c r="AIB340" s="1"/>
      <c r="AIC340" s="1"/>
      <c r="AID340" s="1"/>
      <c r="AIE340" s="1"/>
      <c r="AIF340" s="1"/>
      <c r="AIG340" s="1"/>
      <c r="AIH340" s="1"/>
      <c r="AII340" s="1"/>
      <c r="AIJ340" s="1"/>
      <c r="AIK340" s="1"/>
      <c r="AIL340" s="1"/>
      <c r="AIM340" s="1"/>
      <c r="AIN340" s="1"/>
      <c r="AIO340" s="1"/>
      <c r="AIP340" s="1"/>
      <c r="AIQ340" s="1"/>
      <c r="AIR340" s="1"/>
      <c r="AIS340" s="1"/>
      <c r="AIT340" s="1"/>
      <c r="AIU340" s="1"/>
      <c r="AIV340" s="1"/>
      <c r="AIW340" s="1"/>
      <c r="AIX340" s="1"/>
      <c r="AIY340" s="1"/>
      <c r="AIZ340" s="1"/>
      <c r="AJA340" s="1"/>
      <c r="AJB340" s="1"/>
      <c r="AJC340" s="1"/>
      <c r="AJD340" s="1"/>
      <c r="AJE340" s="1"/>
      <c r="AJF340" s="1"/>
      <c r="AJG340" s="1"/>
      <c r="AJH340" s="1"/>
      <c r="AJI340" s="1"/>
      <c r="AJJ340" s="1"/>
      <c r="AJK340" s="1"/>
      <c r="AJL340" s="1"/>
      <c r="AJM340" s="1"/>
      <c r="AJN340" s="1"/>
      <c r="AJO340" s="1"/>
      <c r="AJP340" s="1"/>
      <c r="AJQ340" s="1"/>
      <c r="AJR340" s="1"/>
      <c r="AJS340" s="1"/>
      <c r="AJT340" s="1"/>
      <c r="AJU340" s="1"/>
      <c r="AJV340" s="1"/>
      <c r="AJW340" s="1"/>
      <c r="AJX340" s="1"/>
      <c r="AJY340" s="1"/>
      <c r="AJZ340" s="1"/>
      <c r="AKA340" s="1"/>
      <c r="AKB340" s="1"/>
      <c r="AKC340" s="1"/>
      <c r="AKD340" s="1"/>
      <c r="AKE340" s="1"/>
      <c r="AKF340" s="1"/>
      <c r="AKG340" s="1"/>
      <c r="AKH340" s="1"/>
      <c r="AKI340" s="1"/>
      <c r="AKJ340" s="1"/>
      <c r="AKK340" s="1"/>
      <c r="AKL340" s="1"/>
      <c r="AKM340" s="1"/>
      <c r="AKN340" s="1"/>
      <c r="AKO340" s="1"/>
      <c r="AKP340" s="1"/>
      <c r="AKQ340" s="1"/>
      <c r="AKR340" s="1"/>
      <c r="AKS340" s="1"/>
      <c r="AKT340" s="1"/>
      <c r="AKU340" s="1"/>
      <c r="AKV340" s="1"/>
      <c r="AKW340" s="1"/>
      <c r="AKX340" s="1"/>
      <c r="AKY340" s="1"/>
      <c r="AKZ340" s="1"/>
      <c r="ALA340" s="1"/>
      <c r="ALB340" s="1"/>
      <c r="ALC340" s="1"/>
      <c r="ALD340" s="1"/>
      <c r="ALE340" s="1"/>
      <c r="ALF340" s="1"/>
      <c r="ALG340" s="1"/>
      <c r="ALH340" s="1"/>
      <c r="ALI340" s="1"/>
      <c r="ALJ340" s="1"/>
      <c r="ALK340" s="1"/>
      <c r="ALL340" s="1"/>
      <c r="ALM340" s="1"/>
      <c r="ALN340" s="1"/>
      <c r="ALO340" s="1"/>
      <c r="ALP340" s="1"/>
      <c r="ALQ340" s="1"/>
      <c r="ALR340" s="1"/>
      <c r="ALS340" s="1"/>
      <c r="ALT340" s="1"/>
      <c r="ALU340" s="1"/>
      <c r="ALV340" s="1"/>
      <c r="ALW340" s="1"/>
      <c r="ALX340" s="1"/>
      <c r="ALY340" s="1"/>
      <c r="ALZ340" s="1"/>
      <c r="AMA340" s="1"/>
      <c r="AMB340" s="1"/>
      <c r="AMC340" s="1"/>
      <c r="AMD340" s="1"/>
      <c r="AME340" s="1"/>
      <c r="AMF340" s="1"/>
      <c r="AMG340" s="2"/>
      <c r="AMH340" s="2"/>
      <c r="AMI340" s="2"/>
    </row>
    <row r="341" spans="1:1023" ht="71.650000000000006" customHeight="1" x14ac:dyDescent="0.35">
      <c r="A341" s="13">
        <v>337</v>
      </c>
      <c r="B341" s="110"/>
      <c r="C341" s="9"/>
      <c r="D341" s="10" t="s">
        <v>1300</v>
      </c>
      <c r="E341" s="8" t="s">
        <v>1301</v>
      </c>
      <c r="F341" s="102">
        <v>74004</v>
      </c>
      <c r="G341" s="8" t="s">
        <v>49</v>
      </c>
      <c r="H341" s="7" t="s">
        <v>1302</v>
      </c>
      <c r="I341" s="56">
        <v>3800</v>
      </c>
      <c r="J341" s="7" t="s">
        <v>1303</v>
      </c>
      <c r="K341" s="34" t="s">
        <v>1304</v>
      </c>
      <c r="L341" s="35" t="s">
        <v>1305</v>
      </c>
      <c r="M341" s="36" t="s">
        <v>1306</v>
      </c>
      <c r="N341" s="36" t="s">
        <v>1307</v>
      </c>
      <c r="O341" s="36" t="s">
        <v>1308</v>
      </c>
      <c r="P341" s="36" t="s">
        <v>1309</v>
      </c>
      <c r="Q341" s="11" t="s">
        <v>66</v>
      </c>
      <c r="R341" s="115" t="s">
        <v>66</v>
      </c>
      <c r="S341" s="4">
        <v>0</v>
      </c>
      <c r="T341" s="8">
        <v>31</v>
      </c>
      <c r="U341" s="5">
        <v>0</v>
      </c>
      <c r="V341" s="8" t="s">
        <v>1310</v>
      </c>
      <c r="W341" s="8" t="s">
        <v>1311</v>
      </c>
      <c r="X341" s="8" t="s">
        <v>1312</v>
      </c>
      <c r="Y341" s="6">
        <v>0</v>
      </c>
      <c r="Z341" s="6"/>
      <c r="AA341" s="6"/>
      <c r="AB341" s="8">
        <v>0</v>
      </c>
      <c r="AC341" s="8"/>
      <c r="AD341" s="8"/>
      <c r="AE341" s="8">
        <v>2</v>
      </c>
      <c r="AF341" s="8">
        <v>0</v>
      </c>
      <c r="AG341" s="8"/>
      <c r="AH341" s="8"/>
      <c r="AI341" s="8"/>
      <c r="AJ341" s="8">
        <v>0</v>
      </c>
      <c r="AK341" s="8"/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53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YZ341" s="1"/>
      <c r="ZA341" s="1"/>
      <c r="ZB341" s="1"/>
      <c r="ZC341" s="1"/>
      <c r="ZD341" s="1"/>
      <c r="ZE341" s="1"/>
      <c r="ZF341" s="1"/>
      <c r="ZG341" s="1"/>
      <c r="ZH341" s="1"/>
      <c r="ZI341" s="1"/>
      <c r="ZJ341" s="1"/>
      <c r="ZK341" s="1"/>
      <c r="ZL341" s="1"/>
      <c r="ZM341" s="1"/>
      <c r="ZN341" s="1"/>
      <c r="ZO341" s="1"/>
      <c r="ZP341" s="1"/>
      <c r="ZQ341" s="1"/>
      <c r="ZR341" s="1"/>
      <c r="ZS341" s="1"/>
      <c r="ZT341" s="1"/>
      <c r="ZU341" s="1"/>
      <c r="ZV341" s="1"/>
      <c r="ZW341" s="1"/>
      <c r="ZX341" s="1"/>
      <c r="ZY341" s="1"/>
      <c r="ZZ341" s="1"/>
      <c r="AAA341" s="1"/>
      <c r="AAB341" s="1"/>
      <c r="AAC341" s="1"/>
      <c r="AAD341" s="1"/>
      <c r="AAE341" s="1"/>
      <c r="AAF341" s="1"/>
      <c r="AAG341" s="1"/>
      <c r="AAH341" s="1"/>
      <c r="AAI341" s="1"/>
      <c r="AAJ341" s="1"/>
      <c r="AAK341" s="1"/>
      <c r="AAL341" s="1"/>
      <c r="AAM341" s="1"/>
      <c r="AAN341" s="1"/>
      <c r="AAO341" s="1"/>
      <c r="AAP341" s="1"/>
      <c r="AAQ341" s="1"/>
      <c r="AAR341" s="1"/>
      <c r="AAS341" s="1"/>
      <c r="AAT341" s="1"/>
      <c r="AAU341" s="1"/>
      <c r="AAV341" s="1"/>
      <c r="AAW341" s="1"/>
      <c r="AAX341" s="1"/>
      <c r="AAY341" s="1"/>
      <c r="AAZ341" s="1"/>
      <c r="ABA341" s="1"/>
      <c r="ABB341" s="1"/>
      <c r="ABC341" s="1"/>
      <c r="ABD341" s="1"/>
      <c r="ABE341" s="1"/>
      <c r="ABF341" s="1"/>
      <c r="ABG341" s="1"/>
      <c r="ABH341" s="1"/>
      <c r="ABI341" s="1"/>
      <c r="ABJ341" s="1"/>
      <c r="ABK341" s="1"/>
      <c r="ABL341" s="1"/>
      <c r="ABM341" s="1"/>
      <c r="ABN341" s="1"/>
      <c r="ABO341" s="1"/>
      <c r="ABP341" s="1"/>
      <c r="ABQ341" s="1"/>
      <c r="ABR341" s="1"/>
      <c r="ABS341" s="1"/>
      <c r="ABT341" s="1"/>
      <c r="ABU341" s="1"/>
      <c r="ABV341" s="1"/>
      <c r="ABW341" s="1"/>
      <c r="ABX341" s="1"/>
      <c r="ABY341" s="1"/>
      <c r="ABZ341" s="1"/>
      <c r="ACA341" s="1"/>
      <c r="ACB341" s="1"/>
      <c r="ACC341" s="1"/>
      <c r="ACD341" s="1"/>
      <c r="ACE341" s="1"/>
      <c r="ACF341" s="1"/>
      <c r="ACG341" s="1"/>
      <c r="ACH341" s="1"/>
      <c r="ACI341" s="1"/>
      <c r="ACJ341" s="1"/>
      <c r="ACK341" s="1"/>
      <c r="ACL341" s="1"/>
      <c r="ACM341" s="1"/>
      <c r="ACN341" s="1"/>
      <c r="ACO341" s="1"/>
      <c r="ACP341" s="1"/>
      <c r="ACQ341" s="1"/>
      <c r="ACR341" s="1"/>
      <c r="ACS341" s="1"/>
      <c r="ACT341" s="1"/>
      <c r="ACU341" s="1"/>
      <c r="ACV341" s="1"/>
      <c r="ACW341" s="1"/>
      <c r="ACX341" s="1"/>
      <c r="ACY341" s="1"/>
      <c r="ACZ341" s="1"/>
      <c r="ADA341" s="1"/>
      <c r="ADB341" s="1"/>
      <c r="ADC341" s="1"/>
      <c r="ADD341" s="1"/>
      <c r="ADE341" s="1"/>
      <c r="ADF341" s="1"/>
      <c r="ADG341" s="1"/>
      <c r="ADH341" s="1"/>
      <c r="ADI341" s="1"/>
      <c r="ADJ341" s="1"/>
      <c r="ADK341" s="1"/>
      <c r="ADL341" s="1"/>
      <c r="ADM341" s="1"/>
      <c r="ADN341" s="1"/>
      <c r="ADO341" s="1"/>
      <c r="ADP341" s="1"/>
      <c r="ADQ341" s="1"/>
      <c r="ADR341" s="1"/>
      <c r="ADS341" s="1"/>
      <c r="ADT341" s="1"/>
      <c r="ADU341" s="1"/>
      <c r="ADV341" s="1"/>
      <c r="ADW341" s="1"/>
      <c r="ADX341" s="1"/>
      <c r="ADY341" s="1"/>
      <c r="ADZ341" s="1"/>
      <c r="AEA341" s="1"/>
      <c r="AEB341" s="1"/>
      <c r="AEC341" s="1"/>
      <c r="AED341" s="1"/>
      <c r="AEE341" s="1"/>
      <c r="AEF341" s="1"/>
      <c r="AEG341" s="1"/>
      <c r="AEH341" s="1"/>
      <c r="AEI341" s="1"/>
      <c r="AEJ341" s="1"/>
      <c r="AEK341" s="1"/>
      <c r="AEL341" s="1"/>
      <c r="AEM341" s="1"/>
      <c r="AEN341" s="1"/>
      <c r="AEO341" s="1"/>
      <c r="AEP341" s="1"/>
      <c r="AEQ341" s="1"/>
      <c r="AER341" s="1"/>
      <c r="AES341" s="1"/>
      <c r="AET341" s="1"/>
      <c r="AEU341" s="1"/>
      <c r="AEV341" s="1"/>
      <c r="AEW341" s="1"/>
      <c r="AEX341" s="1"/>
      <c r="AEY341" s="1"/>
      <c r="AEZ341" s="1"/>
      <c r="AFA341" s="1"/>
      <c r="AFB341" s="1"/>
      <c r="AFC341" s="1"/>
      <c r="AFD341" s="1"/>
      <c r="AFE341" s="1"/>
      <c r="AFF341" s="1"/>
      <c r="AFG341" s="1"/>
      <c r="AFH341" s="1"/>
      <c r="AFI341" s="1"/>
      <c r="AFJ341" s="1"/>
      <c r="AFK341" s="1"/>
      <c r="AFL341" s="1"/>
      <c r="AFM341" s="1"/>
      <c r="AFN341" s="1"/>
      <c r="AFO341" s="1"/>
      <c r="AFP341" s="1"/>
      <c r="AFQ341" s="1"/>
      <c r="AFR341" s="1"/>
      <c r="AFS341" s="1"/>
      <c r="AFT341" s="1"/>
      <c r="AFU341" s="1"/>
      <c r="AFV341" s="1"/>
      <c r="AFW341" s="1"/>
      <c r="AFX341" s="1"/>
      <c r="AFY341" s="1"/>
      <c r="AFZ341" s="1"/>
      <c r="AGA341" s="1"/>
      <c r="AGB341" s="1"/>
      <c r="AGC341" s="1"/>
      <c r="AGD341" s="1"/>
      <c r="AGE341" s="1"/>
      <c r="AGF341" s="1"/>
      <c r="AGG341" s="1"/>
      <c r="AGH341" s="1"/>
      <c r="AGI341" s="1"/>
      <c r="AGJ341" s="1"/>
      <c r="AGK341" s="1"/>
      <c r="AGL341" s="1"/>
      <c r="AGM341" s="1"/>
      <c r="AGN341" s="1"/>
      <c r="AGO341" s="1"/>
      <c r="AGP341" s="1"/>
      <c r="AGQ341" s="1"/>
      <c r="AGR341" s="1"/>
      <c r="AGS341" s="1"/>
      <c r="AGT341" s="1"/>
      <c r="AGU341" s="1"/>
      <c r="AGV341" s="1"/>
      <c r="AGW341" s="1"/>
      <c r="AGX341" s="1"/>
      <c r="AGY341" s="1"/>
      <c r="AGZ341" s="1"/>
      <c r="AHA341" s="1"/>
      <c r="AHB341" s="1"/>
      <c r="AHC341" s="1"/>
      <c r="AHD341" s="1"/>
      <c r="AHE341" s="1"/>
      <c r="AHF341" s="1"/>
      <c r="AHG341" s="1"/>
      <c r="AHH341" s="1"/>
      <c r="AHI341" s="1"/>
      <c r="AHJ341" s="1"/>
      <c r="AHK341" s="1"/>
      <c r="AHL341" s="1"/>
      <c r="AHM341" s="1"/>
      <c r="AHN341" s="1"/>
      <c r="AHO341" s="1"/>
      <c r="AHP341" s="1"/>
      <c r="AHQ341" s="1"/>
      <c r="AHR341" s="1"/>
      <c r="AHS341" s="1"/>
      <c r="AHT341" s="1"/>
      <c r="AHU341" s="1"/>
      <c r="AHV341" s="1"/>
      <c r="AHW341" s="1"/>
      <c r="AHX341" s="1"/>
      <c r="AHY341" s="1"/>
      <c r="AHZ341" s="1"/>
      <c r="AIA341" s="1"/>
      <c r="AIB341" s="1"/>
      <c r="AIC341" s="1"/>
      <c r="AID341" s="1"/>
      <c r="AIE341" s="1"/>
      <c r="AIF341" s="1"/>
      <c r="AIG341" s="1"/>
      <c r="AIH341" s="1"/>
      <c r="AII341" s="1"/>
      <c r="AIJ341" s="1"/>
      <c r="AIK341" s="1"/>
      <c r="AIL341" s="1"/>
      <c r="AIM341" s="1"/>
      <c r="AIN341" s="1"/>
      <c r="AIO341" s="1"/>
      <c r="AIP341" s="1"/>
      <c r="AIQ341" s="1"/>
      <c r="AIR341" s="1"/>
      <c r="AIS341" s="1"/>
      <c r="AIT341" s="1"/>
      <c r="AIU341" s="1"/>
      <c r="AIV341" s="1"/>
      <c r="AIW341" s="1"/>
      <c r="AIX341" s="1"/>
      <c r="AIY341" s="1"/>
      <c r="AIZ341" s="1"/>
      <c r="AJA341" s="1"/>
      <c r="AJB341" s="1"/>
      <c r="AJC341" s="1"/>
      <c r="AJD341" s="1"/>
      <c r="AJE341" s="1"/>
      <c r="AJF341" s="1"/>
      <c r="AJG341" s="1"/>
      <c r="AJH341" s="1"/>
      <c r="AJI341" s="1"/>
      <c r="AJJ341" s="1"/>
      <c r="AJK341" s="1"/>
      <c r="AJL341" s="1"/>
      <c r="AJM341" s="1"/>
      <c r="AJN341" s="1"/>
      <c r="AJO341" s="1"/>
      <c r="AJP341" s="1"/>
      <c r="AJQ341" s="1"/>
      <c r="AJR341" s="1"/>
      <c r="AJS341" s="1"/>
      <c r="AJT341" s="1"/>
      <c r="AJU341" s="1"/>
      <c r="AJV341" s="1"/>
      <c r="AJW341" s="1"/>
      <c r="AJX341" s="1"/>
      <c r="AJY341" s="1"/>
      <c r="AJZ341" s="1"/>
      <c r="AKA341" s="1"/>
      <c r="AKB341" s="1"/>
      <c r="AKC341" s="1"/>
      <c r="AKD341" s="1"/>
      <c r="AKE341" s="1"/>
      <c r="AKF341" s="1"/>
      <c r="AKG341" s="1"/>
      <c r="AKH341" s="1"/>
      <c r="AKI341" s="1"/>
      <c r="AKJ341" s="1"/>
      <c r="AKK341" s="1"/>
      <c r="AKL341" s="1"/>
      <c r="AKM341" s="1"/>
      <c r="AKN341" s="1"/>
      <c r="AKO341" s="1"/>
      <c r="AKP341" s="1"/>
      <c r="AKQ341" s="1"/>
      <c r="AKR341" s="1"/>
      <c r="AKS341" s="1"/>
      <c r="AKT341" s="1"/>
      <c r="AKU341" s="1"/>
      <c r="AKV341" s="1"/>
      <c r="AKW341" s="1"/>
      <c r="AKX341" s="1"/>
      <c r="AKY341" s="1"/>
      <c r="AKZ341" s="1"/>
      <c r="ALA341" s="1"/>
      <c r="ALB341" s="1"/>
      <c r="ALC341" s="1"/>
      <c r="ALD341" s="1"/>
      <c r="ALE341" s="1"/>
      <c r="ALF341" s="1"/>
      <c r="ALG341" s="1"/>
      <c r="ALH341" s="1"/>
      <c r="ALI341" s="1"/>
      <c r="ALJ341" s="1"/>
      <c r="ALK341" s="1"/>
      <c r="ALL341" s="1"/>
      <c r="ALM341" s="1"/>
      <c r="ALN341" s="1"/>
      <c r="ALO341" s="1"/>
      <c r="ALP341" s="1"/>
      <c r="ALQ341" s="1"/>
      <c r="ALR341" s="1"/>
      <c r="ALS341" s="1"/>
      <c r="ALT341" s="1"/>
      <c r="ALU341" s="1"/>
      <c r="ALV341" s="1"/>
      <c r="ALW341" s="1"/>
      <c r="ALX341" s="1"/>
      <c r="ALY341" s="1"/>
      <c r="ALZ341" s="1"/>
      <c r="AMA341" s="1"/>
      <c r="AMB341" s="1"/>
      <c r="AMC341" s="1"/>
      <c r="AMD341" s="1"/>
      <c r="AME341" s="1"/>
      <c r="AMF341" s="1"/>
      <c r="AMG341" s="2"/>
      <c r="AMH341" s="2"/>
      <c r="AMI341" s="2"/>
    </row>
    <row r="342" spans="1:1023" ht="75" x14ac:dyDescent="0.35">
      <c r="A342" s="13">
        <v>338</v>
      </c>
      <c r="B342" s="110"/>
      <c r="C342" s="9"/>
      <c r="D342" s="10" t="s">
        <v>1300</v>
      </c>
      <c r="E342" s="8" t="s">
        <v>1301</v>
      </c>
      <c r="F342" s="102">
        <v>74004</v>
      </c>
      <c r="G342" s="8" t="s">
        <v>49</v>
      </c>
      <c r="H342" s="7" t="s">
        <v>1302</v>
      </c>
      <c r="I342" s="56">
        <v>3800</v>
      </c>
      <c r="J342" s="7" t="s">
        <v>1303</v>
      </c>
      <c r="K342" s="34" t="s">
        <v>1304</v>
      </c>
      <c r="L342" s="35" t="s">
        <v>1305</v>
      </c>
      <c r="M342" s="36" t="s">
        <v>1306</v>
      </c>
      <c r="N342" s="36" t="s">
        <v>1307</v>
      </c>
      <c r="O342" s="36" t="s">
        <v>1308</v>
      </c>
      <c r="P342" s="36" t="s">
        <v>1309</v>
      </c>
      <c r="Q342" s="11" t="s">
        <v>66</v>
      </c>
      <c r="R342" s="115" t="s">
        <v>66</v>
      </c>
      <c r="S342" s="4">
        <v>0</v>
      </c>
      <c r="T342" s="8">
        <v>31</v>
      </c>
      <c r="U342" s="5">
        <v>0</v>
      </c>
      <c r="V342" s="8" t="s">
        <v>1310</v>
      </c>
      <c r="W342" s="8" t="s">
        <v>1311</v>
      </c>
      <c r="X342" s="8" t="s">
        <v>1312</v>
      </c>
      <c r="Y342" s="6">
        <v>0</v>
      </c>
      <c r="Z342" s="6"/>
      <c r="AA342" s="6"/>
      <c r="AB342" s="8">
        <v>0</v>
      </c>
      <c r="AC342" s="8"/>
      <c r="AD342" s="8"/>
      <c r="AE342" s="8">
        <v>2</v>
      </c>
      <c r="AF342" s="8">
        <v>0</v>
      </c>
      <c r="AG342" s="8"/>
      <c r="AH342" s="8"/>
      <c r="AI342" s="8"/>
      <c r="AJ342" s="8">
        <v>0</v>
      </c>
      <c r="AK342" s="8"/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3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  <c r="ZL342" s="1"/>
      <c r="ZM342" s="1"/>
      <c r="ZN342" s="1"/>
      <c r="ZO342" s="1"/>
      <c r="ZP342" s="1"/>
      <c r="ZQ342" s="1"/>
      <c r="ZR342" s="1"/>
      <c r="ZS342" s="1"/>
      <c r="ZT342" s="1"/>
      <c r="ZU342" s="1"/>
      <c r="ZV342" s="1"/>
      <c r="ZW342" s="1"/>
      <c r="ZX342" s="1"/>
      <c r="ZY342" s="1"/>
      <c r="ZZ342" s="1"/>
      <c r="AAA342" s="1"/>
      <c r="AAB342" s="1"/>
      <c r="AAC342" s="1"/>
      <c r="AAD342" s="1"/>
      <c r="AAE342" s="1"/>
      <c r="AAF342" s="1"/>
      <c r="AAG342" s="1"/>
      <c r="AAH342" s="1"/>
      <c r="AAI342" s="1"/>
      <c r="AAJ342" s="1"/>
      <c r="AAK342" s="1"/>
      <c r="AAL342" s="1"/>
      <c r="AAM342" s="1"/>
      <c r="AAN342" s="1"/>
      <c r="AAO342" s="1"/>
      <c r="AAP342" s="1"/>
      <c r="AAQ342" s="1"/>
      <c r="AAR342" s="1"/>
      <c r="AAS342" s="1"/>
      <c r="AAT342" s="1"/>
      <c r="AAU342" s="1"/>
      <c r="AAV342" s="1"/>
      <c r="AAW342" s="1"/>
      <c r="AAX342" s="1"/>
      <c r="AAY342" s="1"/>
      <c r="AAZ342" s="1"/>
      <c r="ABA342" s="1"/>
      <c r="ABB342" s="1"/>
      <c r="ABC342" s="1"/>
      <c r="ABD342" s="1"/>
      <c r="ABE342" s="1"/>
      <c r="ABF342" s="1"/>
      <c r="ABG342" s="1"/>
      <c r="ABH342" s="1"/>
      <c r="ABI342" s="1"/>
      <c r="ABJ342" s="1"/>
      <c r="ABK342" s="1"/>
      <c r="ABL342" s="1"/>
      <c r="ABM342" s="1"/>
      <c r="ABN342" s="1"/>
      <c r="ABO342" s="1"/>
      <c r="ABP342" s="1"/>
      <c r="ABQ342" s="1"/>
      <c r="ABR342" s="1"/>
      <c r="ABS342" s="1"/>
      <c r="ABT342" s="1"/>
      <c r="ABU342" s="1"/>
      <c r="ABV342" s="1"/>
      <c r="ABW342" s="1"/>
      <c r="ABX342" s="1"/>
      <c r="ABY342" s="1"/>
      <c r="ABZ342" s="1"/>
      <c r="ACA342" s="1"/>
      <c r="ACB342" s="1"/>
      <c r="ACC342" s="1"/>
      <c r="ACD342" s="1"/>
      <c r="ACE342" s="1"/>
      <c r="ACF342" s="1"/>
      <c r="ACG342" s="1"/>
      <c r="ACH342" s="1"/>
      <c r="ACI342" s="1"/>
      <c r="ACJ342" s="1"/>
      <c r="ACK342" s="1"/>
      <c r="ACL342" s="1"/>
      <c r="ACM342" s="1"/>
      <c r="ACN342" s="1"/>
      <c r="ACO342" s="1"/>
      <c r="ACP342" s="1"/>
      <c r="ACQ342" s="1"/>
      <c r="ACR342" s="1"/>
      <c r="ACS342" s="1"/>
      <c r="ACT342" s="1"/>
      <c r="ACU342" s="1"/>
      <c r="ACV342" s="1"/>
      <c r="ACW342" s="1"/>
      <c r="ACX342" s="1"/>
      <c r="ACY342" s="1"/>
      <c r="ACZ342" s="1"/>
      <c r="ADA342" s="1"/>
      <c r="ADB342" s="1"/>
      <c r="ADC342" s="1"/>
      <c r="ADD342" s="1"/>
      <c r="ADE342" s="1"/>
      <c r="ADF342" s="1"/>
      <c r="ADG342" s="1"/>
      <c r="ADH342" s="1"/>
      <c r="ADI342" s="1"/>
      <c r="ADJ342" s="1"/>
      <c r="ADK342" s="1"/>
      <c r="ADL342" s="1"/>
      <c r="ADM342" s="1"/>
      <c r="ADN342" s="1"/>
      <c r="ADO342" s="1"/>
      <c r="ADP342" s="1"/>
      <c r="ADQ342" s="1"/>
      <c r="ADR342" s="1"/>
      <c r="ADS342" s="1"/>
      <c r="ADT342" s="1"/>
      <c r="ADU342" s="1"/>
      <c r="ADV342" s="1"/>
      <c r="ADW342" s="1"/>
      <c r="ADX342" s="1"/>
      <c r="ADY342" s="1"/>
      <c r="ADZ342" s="1"/>
      <c r="AEA342" s="1"/>
      <c r="AEB342" s="1"/>
      <c r="AEC342" s="1"/>
      <c r="AED342" s="1"/>
      <c r="AEE342" s="1"/>
      <c r="AEF342" s="1"/>
      <c r="AEG342" s="1"/>
      <c r="AEH342" s="1"/>
      <c r="AEI342" s="1"/>
      <c r="AEJ342" s="1"/>
      <c r="AEK342" s="1"/>
      <c r="AEL342" s="1"/>
      <c r="AEM342" s="1"/>
      <c r="AEN342" s="1"/>
      <c r="AEO342" s="1"/>
      <c r="AEP342" s="1"/>
      <c r="AEQ342" s="1"/>
      <c r="AER342" s="1"/>
      <c r="AES342" s="1"/>
      <c r="AET342" s="1"/>
      <c r="AEU342" s="1"/>
      <c r="AEV342" s="1"/>
      <c r="AEW342" s="1"/>
      <c r="AEX342" s="1"/>
      <c r="AEY342" s="1"/>
      <c r="AEZ342" s="1"/>
      <c r="AFA342" s="1"/>
      <c r="AFB342" s="1"/>
      <c r="AFC342" s="1"/>
      <c r="AFD342" s="1"/>
      <c r="AFE342" s="1"/>
      <c r="AFF342" s="1"/>
      <c r="AFG342" s="1"/>
      <c r="AFH342" s="1"/>
      <c r="AFI342" s="1"/>
      <c r="AFJ342" s="1"/>
      <c r="AFK342" s="1"/>
      <c r="AFL342" s="1"/>
      <c r="AFM342" s="1"/>
      <c r="AFN342" s="1"/>
      <c r="AFO342" s="1"/>
      <c r="AFP342" s="1"/>
      <c r="AFQ342" s="1"/>
      <c r="AFR342" s="1"/>
      <c r="AFS342" s="1"/>
      <c r="AFT342" s="1"/>
      <c r="AFU342" s="1"/>
      <c r="AFV342" s="1"/>
      <c r="AFW342" s="1"/>
      <c r="AFX342" s="1"/>
      <c r="AFY342" s="1"/>
      <c r="AFZ342" s="1"/>
      <c r="AGA342" s="1"/>
      <c r="AGB342" s="1"/>
      <c r="AGC342" s="1"/>
      <c r="AGD342" s="1"/>
      <c r="AGE342" s="1"/>
      <c r="AGF342" s="1"/>
      <c r="AGG342" s="1"/>
      <c r="AGH342" s="1"/>
      <c r="AGI342" s="1"/>
      <c r="AGJ342" s="1"/>
      <c r="AGK342" s="1"/>
      <c r="AGL342" s="1"/>
      <c r="AGM342" s="1"/>
      <c r="AGN342" s="1"/>
      <c r="AGO342" s="1"/>
      <c r="AGP342" s="1"/>
      <c r="AGQ342" s="1"/>
      <c r="AGR342" s="1"/>
      <c r="AGS342" s="1"/>
      <c r="AGT342" s="1"/>
      <c r="AGU342" s="1"/>
      <c r="AGV342" s="1"/>
      <c r="AGW342" s="1"/>
      <c r="AGX342" s="1"/>
      <c r="AGY342" s="1"/>
      <c r="AGZ342" s="1"/>
      <c r="AHA342" s="1"/>
      <c r="AHB342" s="1"/>
      <c r="AHC342" s="1"/>
      <c r="AHD342" s="1"/>
      <c r="AHE342" s="1"/>
      <c r="AHF342" s="1"/>
      <c r="AHG342" s="1"/>
      <c r="AHH342" s="1"/>
      <c r="AHI342" s="1"/>
      <c r="AHJ342" s="1"/>
      <c r="AHK342" s="1"/>
      <c r="AHL342" s="1"/>
      <c r="AHM342" s="1"/>
      <c r="AHN342" s="1"/>
      <c r="AHO342" s="1"/>
      <c r="AHP342" s="1"/>
      <c r="AHQ342" s="1"/>
      <c r="AHR342" s="1"/>
      <c r="AHS342" s="1"/>
      <c r="AHT342" s="1"/>
      <c r="AHU342" s="1"/>
      <c r="AHV342" s="1"/>
      <c r="AHW342" s="1"/>
      <c r="AHX342" s="1"/>
      <c r="AHY342" s="1"/>
      <c r="AHZ342" s="1"/>
      <c r="AIA342" s="1"/>
      <c r="AIB342" s="1"/>
      <c r="AIC342" s="1"/>
      <c r="AID342" s="1"/>
      <c r="AIE342" s="1"/>
      <c r="AIF342" s="1"/>
      <c r="AIG342" s="1"/>
      <c r="AIH342" s="1"/>
      <c r="AII342" s="1"/>
      <c r="AIJ342" s="1"/>
      <c r="AIK342" s="1"/>
      <c r="AIL342" s="1"/>
      <c r="AIM342" s="1"/>
      <c r="AIN342" s="1"/>
      <c r="AIO342" s="1"/>
      <c r="AIP342" s="1"/>
      <c r="AIQ342" s="1"/>
      <c r="AIR342" s="1"/>
      <c r="AIS342" s="1"/>
      <c r="AIT342" s="1"/>
      <c r="AIU342" s="1"/>
      <c r="AIV342" s="1"/>
      <c r="AIW342" s="1"/>
      <c r="AIX342" s="1"/>
      <c r="AIY342" s="1"/>
      <c r="AIZ342" s="1"/>
      <c r="AJA342" s="1"/>
      <c r="AJB342" s="1"/>
      <c r="AJC342" s="1"/>
      <c r="AJD342" s="1"/>
      <c r="AJE342" s="1"/>
      <c r="AJF342" s="1"/>
      <c r="AJG342" s="1"/>
      <c r="AJH342" s="1"/>
      <c r="AJI342" s="1"/>
      <c r="AJJ342" s="1"/>
      <c r="AJK342" s="1"/>
      <c r="AJL342" s="1"/>
      <c r="AJM342" s="1"/>
      <c r="AJN342" s="1"/>
      <c r="AJO342" s="1"/>
      <c r="AJP342" s="1"/>
      <c r="AJQ342" s="1"/>
      <c r="AJR342" s="1"/>
      <c r="AJS342" s="1"/>
      <c r="AJT342" s="1"/>
      <c r="AJU342" s="1"/>
      <c r="AJV342" s="1"/>
      <c r="AJW342" s="1"/>
      <c r="AJX342" s="1"/>
      <c r="AJY342" s="1"/>
      <c r="AJZ342" s="1"/>
      <c r="AKA342" s="1"/>
      <c r="AKB342" s="1"/>
      <c r="AKC342" s="1"/>
      <c r="AKD342" s="1"/>
      <c r="AKE342" s="1"/>
      <c r="AKF342" s="1"/>
      <c r="AKG342" s="1"/>
      <c r="AKH342" s="1"/>
      <c r="AKI342" s="1"/>
      <c r="AKJ342" s="1"/>
      <c r="AKK342" s="1"/>
      <c r="AKL342" s="1"/>
      <c r="AKM342" s="1"/>
      <c r="AKN342" s="1"/>
      <c r="AKO342" s="1"/>
      <c r="AKP342" s="1"/>
      <c r="AKQ342" s="1"/>
      <c r="AKR342" s="1"/>
      <c r="AKS342" s="1"/>
      <c r="AKT342" s="1"/>
      <c r="AKU342" s="1"/>
      <c r="AKV342" s="1"/>
      <c r="AKW342" s="1"/>
      <c r="AKX342" s="1"/>
      <c r="AKY342" s="1"/>
      <c r="AKZ342" s="1"/>
      <c r="ALA342" s="1"/>
      <c r="ALB342" s="1"/>
      <c r="ALC342" s="1"/>
      <c r="ALD342" s="1"/>
      <c r="ALE342" s="1"/>
      <c r="ALF342" s="1"/>
      <c r="ALG342" s="1"/>
      <c r="ALH342" s="1"/>
      <c r="ALI342" s="1"/>
      <c r="ALJ342" s="1"/>
      <c r="ALK342" s="1"/>
      <c r="ALL342" s="1"/>
      <c r="ALM342" s="1"/>
      <c r="ALN342" s="1"/>
      <c r="ALO342" s="1"/>
      <c r="ALP342" s="1"/>
      <c r="ALQ342" s="1"/>
      <c r="ALR342" s="1"/>
      <c r="ALS342" s="1"/>
      <c r="ALT342" s="1"/>
      <c r="ALU342" s="1"/>
      <c r="ALV342" s="1"/>
      <c r="ALW342" s="1"/>
      <c r="ALX342" s="1"/>
      <c r="ALY342" s="1"/>
      <c r="ALZ342" s="1"/>
      <c r="AMA342" s="1"/>
      <c r="AMB342" s="1"/>
      <c r="AMC342" s="1"/>
      <c r="AMD342" s="1"/>
      <c r="AME342" s="1"/>
      <c r="AMF342" s="1"/>
      <c r="AMG342" s="2"/>
      <c r="AMH342" s="2"/>
      <c r="AMI342" s="2"/>
    </row>
    <row r="343" spans="1:1023" ht="71.650000000000006" customHeight="1" x14ac:dyDescent="0.35">
      <c r="A343" s="13">
        <v>339</v>
      </c>
      <c r="B343" s="110"/>
      <c r="C343" s="9" t="s">
        <v>1313</v>
      </c>
      <c r="D343" s="10" t="s">
        <v>1314</v>
      </c>
      <c r="E343" s="8" t="s">
        <v>1315</v>
      </c>
      <c r="F343" s="102">
        <v>75012</v>
      </c>
      <c r="G343" s="8" t="s">
        <v>117</v>
      </c>
      <c r="H343" s="7">
        <v>46082</v>
      </c>
      <c r="I343" s="56"/>
      <c r="J343" s="7"/>
      <c r="K343" s="34"/>
      <c r="L343" s="35"/>
      <c r="M343" s="36"/>
      <c r="N343" s="36"/>
      <c r="O343" s="36"/>
      <c r="P343" s="36"/>
      <c r="Q343" s="11"/>
      <c r="R343" s="115"/>
      <c r="S343" s="4"/>
      <c r="T343" s="8"/>
      <c r="U343" s="5"/>
      <c r="V343" s="8"/>
      <c r="W343" s="8"/>
      <c r="X343" s="8"/>
      <c r="Y343" s="6"/>
      <c r="Z343" s="6"/>
      <c r="AA343" s="6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34">
        <v>430</v>
      </c>
      <c r="AM343" s="35" t="s">
        <v>1327</v>
      </c>
      <c r="AN343" s="35" t="s">
        <v>1328</v>
      </c>
      <c r="AO343" s="35">
        <v>2</v>
      </c>
      <c r="AP343" s="35" t="s">
        <v>1329</v>
      </c>
      <c r="AQ343" s="35" t="s">
        <v>1330</v>
      </c>
      <c r="AR343" s="35" t="s">
        <v>1331</v>
      </c>
      <c r="AS343" s="35" t="s">
        <v>1332</v>
      </c>
      <c r="AT343" s="53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  <c r="ZL343" s="1"/>
      <c r="ZM343" s="1"/>
      <c r="ZN343" s="1"/>
      <c r="ZO343" s="1"/>
      <c r="ZP343" s="1"/>
      <c r="ZQ343" s="1"/>
      <c r="ZR343" s="1"/>
      <c r="ZS343" s="1"/>
      <c r="ZT343" s="1"/>
      <c r="ZU343" s="1"/>
      <c r="ZV343" s="1"/>
      <c r="ZW343" s="1"/>
      <c r="ZX343" s="1"/>
      <c r="ZY343" s="1"/>
      <c r="ZZ343" s="1"/>
      <c r="AAA343" s="1"/>
      <c r="AAB343" s="1"/>
      <c r="AAC343" s="1"/>
      <c r="AAD343" s="1"/>
      <c r="AAE343" s="1"/>
      <c r="AAF343" s="1"/>
      <c r="AAG343" s="1"/>
      <c r="AAH343" s="1"/>
      <c r="AAI343" s="1"/>
      <c r="AAJ343" s="1"/>
      <c r="AAK343" s="1"/>
      <c r="AAL343" s="1"/>
      <c r="AAM343" s="1"/>
      <c r="AAN343" s="1"/>
      <c r="AAO343" s="1"/>
      <c r="AAP343" s="1"/>
      <c r="AAQ343" s="1"/>
      <c r="AAR343" s="1"/>
      <c r="AAS343" s="1"/>
      <c r="AAT343" s="1"/>
      <c r="AAU343" s="1"/>
      <c r="AAV343" s="1"/>
      <c r="AAW343" s="1"/>
      <c r="AAX343" s="1"/>
      <c r="AAY343" s="1"/>
      <c r="AAZ343" s="1"/>
      <c r="ABA343" s="1"/>
      <c r="ABB343" s="1"/>
      <c r="ABC343" s="1"/>
      <c r="ABD343" s="1"/>
      <c r="ABE343" s="1"/>
      <c r="ABF343" s="1"/>
      <c r="ABG343" s="1"/>
      <c r="ABH343" s="1"/>
      <c r="ABI343" s="1"/>
      <c r="ABJ343" s="1"/>
      <c r="ABK343" s="1"/>
      <c r="ABL343" s="1"/>
      <c r="ABM343" s="1"/>
      <c r="ABN343" s="1"/>
      <c r="ABO343" s="1"/>
      <c r="ABP343" s="1"/>
      <c r="ABQ343" s="1"/>
      <c r="ABR343" s="1"/>
      <c r="ABS343" s="1"/>
      <c r="ABT343" s="1"/>
      <c r="ABU343" s="1"/>
      <c r="ABV343" s="1"/>
      <c r="ABW343" s="1"/>
      <c r="ABX343" s="1"/>
      <c r="ABY343" s="1"/>
      <c r="ABZ343" s="1"/>
      <c r="ACA343" s="1"/>
      <c r="ACB343" s="1"/>
      <c r="ACC343" s="1"/>
      <c r="ACD343" s="1"/>
      <c r="ACE343" s="1"/>
      <c r="ACF343" s="1"/>
      <c r="ACG343" s="1"/>
      <c r="ACH343" s="1"/>
      <c r="ACI343" s="1"/>
      <c r="ACJ343" s="1"/>
      <c r="ACK343" s="1"/>
      <c r="ACL343" s="1"/>
      <c r="ACM343" s="1"/>
      <c r="ACN343" s="1"/>
      <c r="ACO343" s="1"/>
      <c r="ACP343" s="1"/>
      <c r="ACQ343" s="1"/>
      <c r="ACR343" s="1"/>
      <c r="ACS343" s="1"/>
      <c r="ACT343" s="1"/>
      <c r="ACU343" s="1"/>
      <c r="ACV343" s="1"/>
      <c r="ACW343" s="1"/>
      <c r="ACX343" s="1"/>
      <c r="ACY343" s="1"/>
      <c r="ACZ343" s="1"/>
      <c r="ADA343" s="1"/>
      <c r="ADB343" s="1"/>
      <c r="ADC343" s="1"/>
      <c r="ADD343" s="1"/>
      <c r="ADE343" s="1"/>
      <c r="ADF343" s="1"/>
      <c r="ADG343" s="1"/>
      <c r="ADH343" s="1"/>
      <c r="ADI343" s="1"/>
      <c r="ADJ343" s="1"/>
      <c r="ADK343" s="1"/>
      <c r="ADL343" s="1"/>
      <c r="ADM343" s="1"/>
      <c r="ADN343" s="1"/>
      <c r="ADO343" s="1"/>
      <c r="ADP343" s="1"/>
      <c r="ADQ343" s="1"/>
      <c r="ADR343" s="1"/>
      <c r="ADS343" s="1"/>
      <c r="ADT343" s="1"/>
      <c r="ADU343" s="1"/>
      <c r="ADV343" s="1"/>
      <c r="ADW343" s="1"/>
      <c r="ADX343" s="1"/>
      <c r="ADY343" s="1"/>
      <c r="ADZ343" s="1"/>
      <c r="AEA343" s="1"/>
      <c r="AEB343" s="1"/>
      <c r="AEC343" s="1"/>
      <c r="AED343" s="1"/>
      <c r="AEE343" s="1"/>
      <c r="AEF343" s="1"/>
      <c r="AEG343" s="1"/>
      <c r="AEH343" s="1"/>
      <c r="AEI343" s="1"/>
      <c r="AEJ343" s="1"/>
      <c r="AEK343" s="1"/>
      <c r="AEL343" s="1"/>
      <c r="AEM343" s="1"/>
      <c r="AEN343" s="1"/>
      <c r="AEO343" s="1"/>
      <c r="AEP343" s="1"/>
      <c r="AEQ343" s="1"/>
      <c r="AER343" s="1"/>
      <c r="AES343" s="1"/>
      <c r="AET343" s="1"/>
      <c r="AEU343" s="1"/>
      <c r="AEV343" s="1"/>
      <c r="AEW343" s="1"/>
      <c r="AEX343" s="1"/>
      <c r="AEY343" s="1"/>
      <c r="AEZ343" s="1"/>
      <c r="AFA343" s="1"/>
      <c r="AFB343" s="1"/>
      <c r="AFC343" s="1"/>
      <c r="AFD343" s="1"/>
      <c r="AFE343" s="1"/>
      <c r="AFF343" s="1"/>
      <c r="AFG343" s="1"/>
      <c r="AFH343" s="1"/>
      <c r="AFI343" s="1"/>
      <c r="AFJ343" s="1"/>
      <c r="AFK343" s="1"/>
      <c r="AFL343" s="1"/>
      <c r="AFM343" s="1"/>
      <c r="AFN343" s="1"/>
      <c r="AFO343" s="1"/>
      <c r="AFP343" s="1"/>
      <c r="AFQ343" s="1"/>
      <c r="AFR343" s="1"/>
      <c r="AFS343" s="1"/>
      <c r="AFT343" s="1"/>
      <c r="AFU343" s="1"/>
      <c r="AFV343" s="1"/>
      <c r="AFW343" s="1"/>
      <c r="AFX343" s="1"/>
      <c r="AFY343" s="1"/>
      <c r="AFZ343" s="1"/>
      <c r="AGA343" s="1"/>
      <c r="AGB343" s="1"/>
      <c r="AGC343" s="1"/>
      <c r="AGD343" s="1"/>
      <c r="AGE343" s="1"/>
      <c r="AGF343" s="1"/>
      <c r="AGG343" s="1"/>
      <c r="AGH343" s="1"/>
      <c r="AGI343" s="1"/>
      <c r="AGJ343" s="1"/>
      <c r="AGK343" s="1"/>
      <c r="AGL343" s="1"/>
      <c r="AGM343" s="1"/>
      <c r="AGN343" s="1"/>
      <c r="AGO343" s="1"/>
      <c r="AGP343" s="1"/>
      <c r="AGQ343" s="1"/>
      <c r="AGR343" s="1"/>
      <c r="AGS343" s="1"/>
      <c r="AGT343" s="1"/>
      <c r="AGU343" s="1"/>
      <c r="AGV343" s="1"/>
      <c r="AGW343" s="1"/>
      <c r="AGX343" s="1"/>
      <c r="AGY343" s="1"/>
      <c r="AGZ343" s="1"/>
      <c r="AHA343" s="1"/>
      <c r="AHB343" s="1"/>
      <c r="AHC343" s="1"/>
      <c r="AHD343" s="1"/>
      <c r="AHE343" s="1"/>
      <c r="AHF343" s="1"/>
      <c r="AHG343" s="1"/>
      <c r="AHH343" s="1"/>
      <c r="AHI343" s="1"/>
      <c r="AHJ343" s="1"/>
      <c r="AHK343" s="1"/>
      <c r="AHL343" s="1"/>
      <c r="AHM343" s="1"/>
      <c r="AHN343" s="1"/>
      <c r="AHO343" s="1"/>
      <c r="AHP343" s="1"/>
      <c r="AHQ343" s="1"/>
      <c r="AHR343" s="1"/>
      <c r="AHS343" s="1"/>
      <c r="AHT343" s="1"/>
      <c r="AHU343" s="1"/>
      <c r="AHV343" s="1"/>
      <c r="AHW343" s="1"/>
      <c r="AHX343" s="1"/>
      <c r="AHY343" s="1"/>
      <c r="AHZ343" s="1"/>
      <c r="AIA343" s="1"/>
      <c r="AIB343" s="1"/>
      <c r="AIC343" s="1"/>
      <c r="AID343" s="1"/>
      <c r="AIE343" s="1"/>
      <c r="AIF343" s="1"/>
      <c r="AIG343" s="1"/>
      <c r="AIH343" s="1"/>
      <c r="AII343" s="1"/>
      <c r="AIJ343" s="1"/>
      <c r="AIK343" s="1"/>
      <c r="AIL343" s="1"/>
      <c r="AIM343" s="1"/>
      <c r="AIN343" s="1"/>
      <c r="AIO343" s="1"/>
      <c r="AIP343" s="1"/>
      <c r="AIQ343" s="1"/>
      <c r="AIR343" s="1"/>
      <c r="AIS343" s="1"/>
      <c r="AIT343" s="1"/>
      <c r="AIU343" s="1"/>
      <c r="AIV343" s="1"/>
      <c r="AIW343" s="1"/>
      <c r="AIX343" s="1"/>
      <c r="AIY343" s="1"/>
      <c r="AIZ343" s="1"/>
      <c r="AJA343" s="1"/>
      <c r="AJB343" s="1"/>
      <c r="AJC343" s="1"/>
      <c r="AJD343" s="1"/>
      <c r="AJE343" s="1"/>
      <c r="AJF343" s="1"/>
      <c r="AJG343" s="1"/>
      <c r="AJH343" s="1"/>
      <c r="AJI343" s="1"/>
      <c r="AJJ343" s="1"/>
      <c r="AJK343" s="1"/>
      <c r="AJL343" s="1"/>
      <c r="AJM343" s="1"/>
      <c r="AJN343" s="1"/>
      <c r="AJO343" s="1"/>
      <c r="AJP343" s="1"/>
      <c r="AJQ343" s="1"/>
      <c r="AJR343" s="1"/>
      <c r="AJS343" s="1"/>
      <c r="AJT343" s="1"/>
      <c r="AJU343" s="1"/>
      <c r="AJV343" s="1"/>
      <c r="AJW343" s="1"/>
      <c r="AJX343" s="1"/>
      <c r="AJY343" s="1"/>
      <c r="AJZ343" s="1"/>
      <c r="AKA343" s="1"/>
      <c r="AKB343" s="1"/>
      <c r="AKC343" s="1"/>
      <c r="AKD343" s="1"/>
      <c r="AKE343" s="1"/>
      <c r="AKF343" s="1"/>
      <c r="AKG343" s="1"/>
      <c r="AKH343" s="1"/>
      <c r="AKI343" s="1"/>
      <c r="AKJ343" s="1"/>
      <c r="AKK343" s="1"/>
      <c r="AKL343" s="1"/>
      <c r="AKM343" s="1"/>
      <c r="AKN343" s="1"/>
      <c r="AKO343" s="1"/>
      <c r="AKP343" s="1"/>
      <c r="AKQ343" s="1"/>
      <c r="AKR343" s="1"/>
      <c r="AKS343" s="1"/>
      <c r="AKT343" s="1"/>
      <c r="AKU343" s="1"/>
      <c r="AKV343" s="1"/>
      <c r="AKW343" s="1"/>
      <c r="AKX343" s="1"/>
      <c r="AKY343" s="1"/>
      <c r="AKZ343" s="1"/>
      <c r="ALA343" s="1"/>
      <c r="ALB343" s="1"/>
      <c r="ALC343" s="1"/>
      <c r="ALD343" s="1"/>
      <c r="ALE343" s="1"/>
      <c r="ALF343" s="1"/>
      <c r="ALG343" s="1"/>
      <c r="ALH343" s="1"/>
      <c r="ALI343" s="1"/>
      <c r="ALJ343" s="1"/>
      <c r="ALK343" s="1"/>
      <c r="ALL343" s="1"/>
      <c r="ALM343" s="1"/>
      <c r="ALN343" s="1"/>
      <c r="ALO343" s="1"/>
      <c r="ALP343" s="1"/>
      <c r="ALQ343" s="1"/>
      <c r="ALR343" s="1"/>
      <c r="ALS343" s="1"/>
      <c r="ALT343" s="1"/>
      <c r="ALU343" s="1"/>
      <c r="ALV343" s="1"/>
      <c r="ALW343" s="1"/>
      <c r="ALX343" s="1"/>
      <c r="ALY343" s="1"/>
      <c r="ALZ343" s="1"/>
      <c r="AMA343" s="1"/>
      <c r="AMB343" s="1"/>
      <c r="AMC343" s="1"/>
      <c r="AMD343" s="1"/>
      <c r="AME343" s="1"/>
      <c r="AMF343" s="1"/>
      <c r="AMG343" s="2"/>
      <c r="AMH343" s="2"/>
      <c r="AMI343" s="2"/>
    </row>
  </sheetData>
  <autoFilter ref="C2:J343" xr:uid="{7F9F32B7-14C2-4CD2-8240-129663018FB2}"/>
  <mergeCells count="56">
    <mergeCell ref="AM1:AO1"/>
    <mergeCell ref="AP1:AQ1"/>
    <mergeCell ref="AR1:AS1"/>
    <mergeCell ref="AL2:AL3"/>
    <mergeCell ref="AT1:AT4"/>
    <mergeCell ref="AR2:AR3"/>
    <mergeCell ref="AS2:AS3"/>
    <mergeCell ref="AM2:AM3"/>
    <mergeCell ref="AN2:AN3"/>
    <mergeCell ref="AO2:AO3"/>
    <mergeCell ref="AP2:AP3"/>
    <mergeCell ref="AQ2:AQ3"/>
    <mergeCell ref="K3:K4"/>
    <mergeCell ref="L3:L4"/>
    <mergeCell ref="M3:M4"/>
    <mergeCell ref="O3:O4"/>
    <mergeCell ref="K1:P1"/>
    <mergeCell ref="N2:P2"/>
    <mergeCell ref="N3:N4"/>
    <mergeCell ref="AJ1:AK1"/>
    <mergeCell ref="AF2:AF4"/>
    <mergeCell ref="AG2:AG4"/>
    <mergeCell ref="AK2:AK4"/>
    <mergeCell ref="P3:P4"/>
    <mergeCell ref="Y1:AE1"/>
    <mergeCell ref="AF1:AI1"/>
    <mergeCell ref="Q2:Q4"/>
    <mergeCell ref="AH2:AH4"/>
    <mergeCell ref="AI2:AI4"/>
    <mergeCell ref="AJ2:AJ4"/>
    <mergeCell ref="U3:U4"/>
    <mergeCell ref="V3:V4"/>
    <mergeCell ref="W3:W4"/>
    <mergeCell ref="X3:X4"/>
    <mergeCell ref="AB2:AD2"/>
    <mergeCell ref="AE2:AE4"/>
    <mergeCell ref="S2:X2"/>
    <mergeCell ref="T3:T4"/>
    <mergeCell ref="Y2:AA2"/>
    <mergeCell ref="S3:S4"/>
    <mergeCell ref="S1:X1"/>
    <mergeCell ref="I82:I84"/>
    <mergeCell ref="I87:I89"/>
    <mergeCell ref="I168:I170"/>
    <mergeCell ref="R2:R4"/>
    <mergeCell ref="A1:J1"/>
    <mergeCell ref="A2:A4"/>
    <mergeCell ref="C2:C4"/>
    <mergeCell ref="D2:D4"/>
    <mergeCell ref="E2:E4"/>
    <mergeCell ref="F2:F4"/>
    <mergeCell ref="G2:G4"/>
    <mergeCell ref="H2:H4"/>
    <mergeCell ref="I2:I4"/>
    <mergeCell ref="J2:J4"/>
    <mergeCell ref="K2:M2"/>
  </mergeCells>
  <phoneticPr fontId="8" type="noConversion"/>
  <dataValidations count="1">
    <dataValidation operator="equal" allowBlank="1" showErrorMessage="1" sqref="K3:R3" xr:uid="{C83273BF-52C1-4352-9B75-D59B240A03AE}">
      <formula1>0</formula1>
      <formula2>0</formula2>
    </dataValidation>
  </dataValidations>
  <hyperlinks>
    <hyperlink ref="M188" r:id="rId1" display="mailto:quentin.nguyen-canh@developpement-durable.gouv.fr" xr:uid="{52EDC996-83D0-4DBF-8FBC-3B16FD4EDF1C}"/>
    <hyperlink ref="M189" r:id="rId2" display="mailto:quentin.nguyen-canh@developpement-durable.gouv.fr" xr:uid="{90F08D8C-A341-4464-BB4B-F5EE6BCCD8BC}"/>
  </hyperlinks>
  <pageMargins left="0.23622047244094491" right="0.23622047244094491" top="0.74803149606299213" bottom="0.74803149606299213" header="0.31496062992125984" footer="0.31496062992125984"/>
  <pageSetup paperSize="8" scale="10" fitToWidth="0" orientation="landscape" r:id="rId3"/>
  <headerFooter>
    <oddHeader>&amp;A</oddHeader>
    <oddFooter>&amp;LDirection des Achats de l'Etat - MK&amp;CPage &amp;P de &amp;N</oddFooter>
  </headerFooter>
  <colBreaks count="3" manualBreakCount="3">
    <brk id="10" max="343" man="1"/>
    <brk id="18" max="343" man="1"/>
    <brk id="24" max="3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Recensement ELI lot 1</vt:lpstr>
      <vt:lpstr>'Recensement ELI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KADI Morad</dc:creator>
  <dc:description/>
  <cp:lastModifiedBy>KADI Morad</cp:lastModifiedBy>
  <cp:revision>7</cp:revision>
  <cp:lastPrinted>2024-09-10T06:35:31Z</cp:lastPrinted>
  <dcterms:created xsi:type="dcterms:W3CDTF">2020-12-04T09:46:15Z</dcterms:created>
  <dcterms:modified xsi:type="dcterms:W3CDTF">2026-03-24T13:03:33Z</dcterms:modified>
  <dc:language>fr-FR</dc:language>
</cp:coreProperties>
</file>